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ОБМЕН\Отдел регулирования в теплоэнергетике\Информация на сайт\Методы регулирования\2023\Экономически обоснованные расходы на 2023 год\"/>
    </mc:Choice>
  </mc:AlternateContent>
  <xr:revisionPtr revIDLastSave="0" documentId="13_ncr:1_{5D991D71-F0B5-49C6-90E5-166D67FA4F36}" xr6:coauthVersionLast="47" xr6:coauthVersionMax="47" xr10:uidLastSave="{00000000-0000-0000-0000-000000000000}"/>
  <bookViews>
    <workbookView xWindow="-120" yWindow="-120" windowWidth="29040" windowHeight="15840" tabRatio="735" activeTab="12" xr2:uid="{00000000-000D-0000-FFFF-FFFF00000000}"/>
  </bookViews>
  <sheets>
    <sheet name="СМЕТА" sheetId="25" r:id="rId1"/>
    <sheet name="Баланс пр-ва" sheetId="26" r:id="rId2"/>
    <sheet name="Расчет ПО" sheetId="27" r:id="rId3"/>
    <sheet name="Баланс энергии, топливо" sheetId="4" r:id="rId4"/>
    <sheet name="Параметры котлов" sheetId="16" r:id="rId5"/>
    <sheet name="Электроэнергия" sheetId="3" r:id="rId6"/>
    <sheet name="Вода" sheetId="17" r:id="rId7"/>
    <sheet name="зарплата" sheetId="5" r:id="rId8"/>
    <sheet name="Ремонт" sheetId="19" r:id="rId9"/>
    <sheet name="Услуги пр.хар." sheetId="18" r:id="rId10"/>
    <sheet name="АДС" sheetId="21" r:id="rId11"/>
    <sheet name="Цеховые" sheetId="23" r:id="rId12"/>
    <sheet name="ОХР" sheetId="24" r:id="rId13"/>
  </sheets>
  <externalReferences>
    <externalReference r:id="rId14"/>
  </externalReferences>
  <definedNames>
    <definedName name="mo">'[1]Список организаций'!$J$7</definedName>
    <definedName name="TEMPLATE_SPHERE">[1]TECHSHEET!$G$2</definedName>
    <definedName name="TEMPLATE_SPHERE_CODE">[1]TECHSHEET!$G$47</definedName>
    <definedName name="_xlnm.Print_Titles" localSheetId="0">СМЕТА!$4:$8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" i="27" l="1"/>
  <c r="G36" i="27"/>
  <c r="H36" i="27" s="1"/>
  <c r="G35" i="27"/>
  <c r="H35" i="27" s="1"/>
  <c r="G34" i="27"/>
  <c r="H34" i="27" s="1"/>
  <c r="G33" i="27"/>
  <c r="D33" i="27"/>
  <c r="H33" i="27" s="1"/>
  <c r="G32" i="27"/>
  <c r="H32" i="27" s="1"/>
  <c r="C31" i="27"/>
  <c r="H30" i="27"/>
  <c r="G29" i="27"/>
  <c r="H29" i="27" s="1"/>
  <c r="G28" i="27"/>
  <c r="D28" i="27"/>
  <c r="G27" i="27"/>
  <c r="H27" i="27" s="1"/>
  <c r="G26" i="27"/>
  <c r="H26" i="27" s="1"/>
  <c r="H31" i="27" l="1"/>
  <c r="H28" i="27"/>
  <c r="H25" i="27" s="1"/>
  <c r="B59" i="5" l="1"/>
  <c r="B55" i="5"/>
  <c r="B51" i="5"/>
  <c r="B44" i="5"/>
  <c r="B37" i="5"/>
  <c r="D15" i="27"/>
  <c r="H14" i="27"/>
  <c r="J14" i="27" s="1"/>
  <c r="H13" i="27"/>
  <c r="J13" i="27" s="1"/>
  <c r="H12" i="27"/>
  <c r="J12" i="27" s="1"/>
  <c r="H11" i="27"/>
  <c r="J11" i="27" s="1"/>
  <c r="H10" i="27"/>
  <c r="J10" i="27" s="1"/>
  <c r="H9" i="27"/>
  <c r="J9" i="27" s="1"/>
  <c r="H8" i="27"/>
  <c r="J8" i="27" s="1"/>
  <c r="H7" i="27"/>
  <c r="J7" i="27" s="1"/>
  <c r="H6" i="27"/>
  <c r="J6" i="27" s="1"/>
  <c r="J18" i="27" l="1"/>
  <c r="J17" i="27"/>
  <c r="J16" i="27" s="1"/>
  <c r="J15" i="27"/>
  <c r="L20" i="26" l="1"/>
  <c r="I20" i="26"/>
  <c r="L19" i="26"/>
  <c r="I19" i="26"/>
  <c r="L18" i="26"/>
  <c r="I18" i="26"/>
  <c r="L17" i="26"/>
  <c r="I17" i="26"/>
  <c r="L16" i="26"/>
  <c r="I16" i="26"/>
  <c r="L15" i="26"/>
  <c r="I15" i="26"/>
  <c r="L14" i="26"/>
  <c r="I14" i="26"/>
  <c r="L13" i="26"/>
  <c r="I13" i="26"/>
  <c r="L12" i="26"/>
  <c r="I12" i="26"/>
  <c r="H12" i="26" s="1"/>
  <c r="L11" i="26"/>
  <c r="I11" i="26"/>
  <c r="L10" i="26"/>
  <c r="I10" i="26"/>
  <c r="H10" i="26" s="1"/>
  <c r="L9" i="26"/>
  <c r="I9" i="26"/>
  <c r="O8" i="26"/>
  <c r="N8" i="26"/>
  <c r="M8" i="26"/>
  <c r="K8" i="26"/>
  <c r="J8" i="26"/>
  <c r="H18" i="26" l="1"/>
  <c r="H20" i="26"/>
  <c r="H11" i="26"/>
  <c r="H13" i="26"/>
  <c r="H17" i="26"/>
  <c r="H14" i="26"/>
  <c r="H9" i="26"/>
  <c r="H15" i="26"/>
  <c r="H16" i="26"/>
  <c r="H19" i="26"/>
  <c r="L8" i="26"/>
  <c r="I8" i="26"/>
  <c r="H8" i="26" l="1"/>
  <c r="F8" i="26" s="1"/>
  <c r="D8" i="26" s="1"/>
</calcChain>
</file>

<file path=xl/sharedStrings.xml><?xml version="1.0" encoding="utf-8"?>
<sst xmlns="http://schemas.openxmlformats.org/spreadsheetml/2006/main" count="873" uniqueCount="498">
  <si>
    <t>№ п/п</t>
  </si>
  <si>
    <t>Ед.изм.</t>
  </si>
  <si>
    <t>Гкал</t>
  </si>
  <si>
    <t>в т.ч. электрокотлами</t>
  </si>
  <si>
    <t>Расход на собственные нужды котельных</t>
  </si>
  <si>
    <t>Отпуск теплоэнергии в сеть</t>
  </si>
  <si>
    <t>потери теплоэнергии в сети ЭСО</t>
  </si>
  <si>
    <t>Полезный отпуск теплоэнергии - всего:</t>
  </si>
  <si>
    <t>%</t>
  </si>
  <si>
    <t>в т. ч. собственному производству</t>
  </si>
  <si>
    <t>Цеховые расходы</t>
  </si>
  <si>
    <t>Общехозяйственные расходы</t>
  </si>
  <si>
    <t>руб.</t>
  </si>
  <si>
    <t>Покупная теплоэнергия</t>
  </si>
  <si>
    <t xml:space="preserve">    Показатели</t>
  </si>
  <si>
    <t>тыс. руб.</t>
  </si>
  <si>
    <t>Газ</t>
  </si>
  <si>
    <t>Мазут</t>
  </si>
  <si>
    <t>Уголь</t>
  </si>
  <si>
    <t>Торф</t>
  </si>
  <si>
    <t>Дрова</t>
  </si>
  <si>
    <t>Опилки</t>
  </si>
  <si>
    <t>Щепа</t>
  </si>
  <si>
    <t>Итого:</t>
  </si>
  <si>
    <t>Статья затрат в</t>
  </si>
  <si>
    <t>себестоимости</t>
  </si>
  <si>
    <t>Объем потреблен-</t>
  </si>
  <si>
    <t>ной электроэн. кВт.ч</t>
  </si>
  <si>
    <t>Общеэксплуата-</t>
  </si>
  <si>
    <t>ционные расходы</t>
  </si>
  <si>
    <t>№п/п</t>
  </si>
  <si>
    <t>Разряд</t>
  </si>
  <si>
    <t xml:space="preserve">                              Фонд оплаты труда</t>
  </si>
  <si>
    <t>Всего</t>
  </si>
  <si>
    <t xml:space="preserve">  ФОТ, год</t>
  </si>
  <si>
    <t>основное</t>
  </si>
  <si>
    <t>резервное</t>
  </si>
  <si>
    <t>КПД котла %</t>
  </si>
  <si>
    <t>Данные указываются по базовому и регулируемому периодам</t>
  </si>
  <si>
    <t>в том числе:</t>
  </si>
  <si>
    <t>из них на ГВС</t>
  </si>
  <si>
    <t>6.1.</t>
  </si>
  <si>
    <t>6.2.</t>
  </si>
  <si>
    <t>сторонним потребителям</t>
  </si>
  <si>
    <t>6.2.1.</t>
  </si>
  <si>
    <t>в т.ч. населению</t>
  </si>
  <si>
    <t>6.2.2.</t>
  </si>
  <si>
    <t>Отопление</t>
  </si>
  <si>
    <t>Показатели</t>
  </si>
  <si>
    <t>Базовый период</t>
  </si>
  <si>
    <t>Отпущено тепловой энергии</t>
  </si>
  <si>
    <t>Тариф на холодную воду</t>
  </si>
  <si>
    <t>Стоимость воды</t>
  </si>
  <si>
    <t>Удельный расход воды на 1 Гкал</t>
  </si>
  <si>
    <t>руб.за 1 кВт.ч.</t>
  </si>
  <si>
    <t>в том числе</t>
  </si>
  <si>
    <t>Произведено тепловой энергии</t>
  </si>
  <si>
    <t>Производственные показатели</t>
  </si>
  <si>
    <t>Котельная №1</t>
  </si>
  <si>
    <t>………..</t>
  </si>
  <si>
    <t>1.1.</t>
  </si>
  <si>
    <t>Расходы на сырье и материалы</t>
  </si>
  <si>
    <t>1.2.</t>
  </si>
  <si>
    <t>Расходы на топливо</t>
  </si>
  <si>
    <t>1.3.</t>
  </si>
  <si>
    <t>СН 2</t>
  </si>
  <si>
    <t>Тариф на водоотведение</t>
  </si>
  <si>
    <t>Ремонт основных средств, выполняемый подрядным способом</t>
  </si>
  <si>
    <t>Арендная плата, концессионная плата, лизинговые платежи</t>
  </si>
  <si>
    <t>Расходы на служебные командировки</t>
  </si>
  <si>
    <t>Расходы на обучение персонала</t>
  </si>
  <si>
    <t>Природный газ</t>
  </si>
  <si>
    <t>натуральное топливо</t>
  </si>
  <si>
    <t>цена</t>
  </si>
  <si>
    <t>тыс.руб.</t>
  </si>
  <si>
    <t xml:space="preserve">Объем </t>
  </si>
  <si>
    <t>тыс.кВт.ч.</t>
  </si>
  <si>
    <t>в т.ч.  по уровню напряжения</t>
  </si>
  <si>
    <t>НН</t>
  </si>
  <si>
    <t>руб/кВт.ч.</t>
  </si>
  <si>
    <t>Расходы на холодную воду, водоотведение</t>
  </si>
  <si>
    <t>тыс.куб.м.</t>
  </si>
  <si>
    <t xml:space="preserve">цена </t>
  </si>
  <si>
    <t>основных рабочих</t>
  </si>
  <si>
    <t>численность</t>
  </si>
  <si>
    <t>средняя заработная плата 1 работника в месяц</t>
  </si>
  <si>
    <t>ремонтного персонала</t>
  </si>
  <si>
    <t>цехового персонала</t>
  </si>
  <si>
    <t>административно-управленческого персонала</t>
  </si>
  <si>
    <t>прочий персонал (АДС)</t>
  </si>
  <si>
    <t>-услуги связи</t>
  </si>
  <si>
    <t>-услуги вневедомственной охраны</t>
  </si>
  <si>
    <t>-коммунальные услуги</t>
  </si>
  <si>
    <t>-юридические  услуги</t>
  </si>
  <si>
    <t>-информационно-консультационные  услуги</t>
  </si>
  <si>
    <t>в т.ч.  аренда производственного оборудования</t>
  </si>
  <si>
    <t>- расходы по охране труда и технике безопасности</t>
  </si>
  <si>
    <t>- расходы на проезд в общественном транспорте</t>
  </si>
  <si>
    <t>- почтовые расходы</t>
  </si>
  <si>
    <t>2.</t>
  </si>
  <si>
    <t>3.</t>
  </si>
  <si>
    <t>4.</t>
  </si>
  <si>
    <t>5.</t>
  </si>
  <si>
    <t>Выпадающие доходы/экономия средств</t>
  </si>
  <si>
    <t>6.</t>
  </si>
  <si>
    <t>Необходимая валовая выручка, всего</t>
  </si>
  <si>
    <t xml:space="preserve">  на 1 Гкал </t>
  </si>
  <si>
    <t>Расходы на выполнение работ и услуг производственного характера, выполняемых по договорам со сторонними организациями или индивидуальными предпринимателями</t>
  </si>
  <si>
    <t>Плата за выбросы и сбросы загрязняющих веществ в окружающую среду, размещение отходов и другие виды негативного воздействия на окружающую среду в пределах установленных нормативов и (или) лимитов</t>
  </si>
  <si>
    <t>Расходы на страхование производственных объектов, учитываемые при определении налоговой базы по налогу на прибыль</t>
  </si>
  <si>
    <t>Другие расходы, связанные с производством и (или) реализацией продукции, в том числе</t>
  </si>
  <si>
    <t>№ п/п/</t>
  </si>
  <si>
    <t>Топливо</t>
  </si>
  <si>
    <t>Полезный отпуск</t>
  </si>
  <si>
    <t>Потери</t>
  </si>
  <si>
    <t>то же к отпуску в сеть, %</t>
  </si>
  <si>
    <t>Отпуск в сеть</t>
  </si>
  <si>
    <t>С/нужды</t>
  </si>
  <si>
    <t>Произведено</t>
  </si>
  <si>
    <t>Уд. расходт.у.т./Гкал</t>
  </si>
  <si>
    <t>Расход т.у.т.</t>
  </si>
  <si>
    <t>Калорийный экв.</t>
  </si>
  <si>
    <t>ГВС</t>
  </si>
  <si>
    <t>Всего полезный отпуск</t>
  </si>
  <si>
    <t>Население</t>
  </si>
  <si>
    <t>Бюджет</t>
  </si>
  <si>
    <t>Прочие</t>
  </si>
  <si>
    <t>Структура полезного отпуска</t>
  </si>
  <si>
    <t>№ котельной, адрес</t>
  </si>
  <si>
    <t>№ 1</t>
  </si>
  <si>
    <t>Котельная № 1</t>
  </si>
  <si>
    <t>Котельная № 2</t>
  </si>
  <si>
    <t>….</t>
  </si>
  <si>
    <t>Газ, тыс м3</t>
  </si>
  <si>
    <t>Уголь, тонн</t>
  </si>
  <si>
    <t>Дрова, м3</t>
  </si>
  <si>
    <t>Баланс</t>
  </si>
  <si>
    <t>Таблица 1</t>
  </si>
  <si>
    <t>Таблица 2</t>
  </si>
  <si>
    <t>Установленная мощность</t>
  </si>
  <si>
    <t>Котел № 1</t>
  </si>
  <si>
    <t>Котел № 2</t>
  </si>
  <si>
    <t>…..</t>
  </si>
  <si>
    <t>Таблица 3</t>
  </si>
  <si>
    <t>Переводной коэффициент</t>
  </si>
  <si>
    <t>Технические характеристики оборудования</t>
  </si>
  <si>
    <t>Характеристика оборудования котельных</t>
  </si>
  <si>
    <t>Год ввода в эксплуатацию</t>
  </si>
  <si>
    <t>Основные производственные показатели регулируемой организации</t>
  </si>
  <si>
    <t xml:space="preserve">Единицы измерения </t>
  </si>
  <si>
    <t>Период регулирования</t>
  </si>
  <si>
    <t>Протяженность тепловых сетей в 2-
трубном исчислении, в том числе:</t>
  </si>
  <si>
    <t>Надземная (наземная) прокладка</t>
  </si>
  <si>
    <t>50 - 250 мм</t>
  </si>
  <si>
    <t>251 - 400 мм</t>
  </si>
  <si>
    <t>401 - 550 мм</t>
  </si>
  <si>
    <t>551 - 700 мм</t>
  </si>
  <si>
    <t>701 мм и выше</t>
  </si>
  <si>
    <t>Подземная прокладка, в том числе:</t>
  </si>
  <si>
    <t>канальная прокладка</t>
  </si>
  <si>
    <t>бесканальная прокладка</t>
  </si>
  <si>
    <t>…</t>
  </si>
  <si>
    <t>1.</t>
  </si>
  <si>
    <t>Коотельная № 2</t>
  </si>
  <si>
    <t>Суммарная установленная мощность</t>
  </si>
  <si>
    <t>Присоединенные нагрузки с учетом t наружного воздуха -31 С</t>
  </si>
  <si>
    <t>км.</t>
  </si>
  <si>
    <t>Суммарные присоединенные нагрузки</t>
  </si>
  <si>
    <t>Гкал/час</t>
  </si>
  <si>
    <t>Таблица 4.</t>
  </si>
  <si>
    <t>Таблица 5.</t>
  </si>
  <si>
    <t>Талица 6.</t>
  </si>
  <si>
    <t>СН 1</t>
  </si>
  <si>
    <t>ВН</t>
  </si>
  <si>
    <t xml:space="preserve">       Определение объёма топливо на выработку тепловой энергии</t>
  </si>
  <si>
    <t xml:space="preserve">       Определение затрат на топливо на выработку тепловой энергии</t>
  </si>
  <si>
    <t xml:space="preserve">  Определение затрат на электроэнергию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</si>
  <si>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</si>
  <si>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r>
      <t>руб./м</t>
    </r>
    <r>
      <rPr>
        <vertAlign val="superscript"/>
        <sz val="11"/>
        <rFont val="Times New Roman"/>
        <family val="1"/>
        <charset val="204"/>
      </rPr>
      <t>3</t>
    </r>
  </si>
  <si>
    <r>
      <t>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/Гкал</t>
    </r>
  </si>
  <si>
    <t>Покупная электрическая энергия</t>
  </si>
  <si>
    <t xml:space="preserve">Потребное количество воды на отпуск тепловой энергия  </t>
  </si>
  <si>
    <t>Вода</t>
  </si>
  <si>
    <t>Стоки</t>
  </si>
  <si>
    <t>Расход воды</t>
  </si>
  <si>
    <t>Стоимость водоотведения</t>
  </si>
  <si>
    <t xml:space="preserve">Расход </t>
  </si>
  <si>
    <t xml:space="preserve">№  п/ </t>
  </si>
  <si>
    <t>Единицы измерения</t>
  </si>
  <si>
    <t>Таблица 7.</t>
  </si>
  <si>
    <t>Основной персонал</t>
  </si>
  <si>
    <t>Цеховый персонал</t>
  </si>
  <si>
    <t>Ремонтный персонал</t>
  </si>
  <si>
    <t>Всего ФОТ</t>
  </si>
  <si>
    <t>таблица 9.</t>
  </si>
  <si>
    <t>Ставка рабочего 1 разряда</t>
  </si>
  <si>
    <t>Тарифная сетка</t>
  </si>
  <si>
    <t>Разряды</t>
  </si>
  <si>
    <t>Межразрядные тарифные коэффициенты</t>
  </si>
  <si>
    <t>Установка приборов учета тепловой энергии</t>
  </si>
  <si>
    <t>Наименование работ</t>
  </si>
  <si>
    <t>Способ выполнения (подрядный/хозяйственный)</t>
  </si>
  <si>
    <t>№ сметы</t>
  </si>
  <si>
    <t>Расходы на ремонт</t>
  </si>
  <si>
    <t>Ремонт оборудования</t>
  </si>
  <si>
    <t>Вид ремонта (капитальный/текущий)</t>
  </si>
  <si>
    <t>Ремонт тепловых сетей</t>
  </si>
  <si>
    <t>Ремонт зданий</t>
  </si>
  <si>
    <t>Участок № 1</t>
  </si>
  <si>
    <t>Участок № 2</t>
  </si>
  <si>
    <t>Расшифровка услуг производственного характера</t>
  </si>
  <si>
    <t>Таблица 11.</t>
  </si>
  <si>
    <t>Вид услуг</t>
  </si>
  <si>
    <t>Статья затрат</t>
  </si>
  <si>
    <t>ФОТ</t>
  </si>
  <si>
    <t>Страховые взносы</t>
  </si>
  <si>
    <t>ГСМ</t>
  </si>
  <si>
    <t>Материалы</t>
  </si>
  <si>
    <t>Итого содержание АДС</t>
  </si>
  <si>
    <t>Таблица 12.</t>
  </si>
  <si>
    <t>Услуги</t>
  </si>
  <si>
    <t xml:space="preserve">Итого Цеховые расходы </t>
  </si>
  <si>
    <t xml:space="preserve">в том числе на теплоснабжение </t>
  </si>
  <si>
    <t xml:space="preserve">Итого общехозяйственные расходы </t>
  </si>
  <si>
    <t>Канцтовары</t>
  </si>
  <si>
    <t>Вид толпива</t>
  </si>
  <si>
    <t>расход Т.У.Т.</t>
  </si>
  <si>
    <t>Всего затрат</t>
  </si>
  <si>
    <t xml:space="preserve">       Структура полезного отпуска</t>
  </si>
  <si>
    <t>Производство тепловой энергии</t>
  </si>
  <si>
    <t>Распределение (передача)  тепловой энергии</t>
  </si>
  <si>
    <t>тыс.руб</t>
  </si>
  <si>
    <t>Таблица 13.</t>
  </si>
  <si>
    <t>Таблица 14.</t>
  </si>
  <si>
    <t>Таблица 15.</t>
  </si>
  <si>
    <t>Амортизация основных средств и нематериальных активов</t>
  </si>
  <si>
    <t>Цена за единицу (руб.)</t>
  </si>
  <si>
    <t>Расход натурального топлива, тыс.м3, тн.</t>
  </si>
  <si>
    <t>Цена за единицу транспортировки, руб.</t>
  </si>
  <si>
    <t>Затраты по транспортировке (тыс.руб.)</t>
  </si>
  <si>
    <t>Всего затрат (тыс.руб.)</t>
  </si>
  <si>
    <t>тариф с 01.01.20__</t>
  </si>
  <si>
    <t>тариф с 01.07.20__</t>
  </si>
  <si>
    <t>Затраты с 01.01.20__ ,</t>
  </si>
  <si>
    <t>Затраты с 01.07.20__ ,</t>
  </si>
  <si>
    <t>в ценах 1 полугодия</t>
  </si>
  <si>
    <t>в ценах 2 полугодия</t>
  </si>
  <si>
    <t>в т.ч. с 01.01.20__</t>
  </si>
  <si>
    <t>в т.ч. с 01.07.20___</t>
  </si>
  <si>
    <t>х</t>
  </si>
  <si>
    <t xml:space="preserve">Примечание:по группе "Основной персонал"   работников указывать в разрезе котельных, с указанием профессий,по группам "Ремонтный персонал", "цеховый персонал", "АУП", "прочий персонал" работников указывать с указанием профессий </t>
  </si>
  <si>
    <t>Прочий персонал (расшифровка)</t>
  </si>
  <si>
    <t xml:space="preserve"> Административно-управленческий персонал (АУП)</t>
  </si>
  <si>
    <t>Наименование персонала</t>
  </si>
  <si>
    <t>Численость,штатных единиц</t>
  </si>
  <si>
    <t>Часовая тарифная ставка (оклад), руб./час</t>
  </si>
  <si>
    <t>Кол-во часов работы в год,час.</t>
  </si>
  <si>
    <t>по тарифным ставкам и окладам, руб.</t>
  </si>
  <si>
    <t>ночные,руб.</t>
  </si>
  <si>
    <t>вредость, руб.</t>
  </si>
  <si>
    <t>премии, руб.</t>
  </si>
  <si>
    <t>выслуга, руб.</t>
  </si>
  <si>
    <t>доплата за старшинство, руб.</t>
  </si>
  <si>
    <t>Прочие работы (расшифровка)</t>
  </si>
  <si>
    <t xml:space="preserve">Расходы на содержание АДС (аварийно-диспетчерская служба) </t>
  </si>
  <si>
    <t>Примечание: данную таблицу заполнять при наличии АДС на предприятии</t>
  </si>
  <si>
    <t>Исходные данные и результаты расчетов расхода тепловой энергии</t>
  </si>
  <si>
    <t>Расходы, связанные с производством и реализацией продукции (услуг), всего</t>
  </si>
  <si>
    <t>Операционные расходы</t>
  </si>
  <si>
    <t>Оплата труда</t>
  </si>
  <si>
    <t>вспомогательное производство</t>
  </si>
  <si>
    <t>Неподконтрольные расходы</t>
  </si>
  <si>
    <t>прочая</t>
  </si>
  <si>
    <t>Страховые взносы во внебюджетные фонды</t>
  </si>
  <si>
    <t>Ресурсы</t>
  </si>
  <si>
    <t>по договору</t>
  </si>
  <si>
    <t xml:space="preserve">в ценах 1 полугодия </t>
  </si>
  <si>
    <t xml:space="preserve">в ценах 2 полугодия </t>
  </si>
  <si>
    <t xml:space="preserve">цена  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</si>
  <si>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</si>
  <si>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</si>
  <si>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</si>
  <si>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</si>
  <si>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</si>
  <si>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</si>
  <si>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</si>
  <si>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</si>
  <si>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</si>
  <si>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</si>
  <si>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</si>
  <si>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</si>
  <si>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</si>
  <si>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Субъект баланса</t>
  </si>
  <si>
    <t>Установленная тепловая мощность, Гкал/час</t>
  </si>
  <si>
    <t>Подключённая (фактическая) тепловая нагрузка, Гкал/час</t>
  </si>
  <si>
    <t>Выработка</t>
  </si>
  <si>
    <t>Собственные нужды источника тепла</t>
  </si>
  <si>
    <t>Потери в сетях</t>
  </si>
  <si>
    <t>Полезный отпуск, всего</t>
  </si>
  <si>
    <t>Полезный отпуск на нужды предприятия</t>
  </si>
  <si>
    <t>Полезный отпуск по группам потребителей</t>
  </si>
  <si>
    <t>На собственное производство</t>
  </si>
  <si>
    <t>На хозяйственные нужды</t>
  </si>
  <si>
    <t>Финансируемые из бюджетов всех уровней</t>
  </si>
  <si>
    <t>Наименование ЭСО _________________________________________________</t>
  </si>
  <si>
    <t>Аренда непроиводственных объектов</t>
  </si>
  <si>
    <t>Наименование    объекта</t>
  </si>
  <si>
    <t>а-поправочный коэф-т</t>
  </si>
  <si>
    <t>Объем здания куб.м</t>
  </si>
  <si>
    <t>удельная отопительная характ-ка</t>
  </si>
  <si>
    <t>темпер внутри помещ.tвн</t>
  </si>
  <si>
    <t>расчетная температ. наружного воздуха tн</t>
  </si>
  <si>
    <t>tвн-tн</t>
  </si>
  <si>
    <t>планируемая продолжит. отопит.периода</t>
  </si>
  <si>
    <t>Расход Q Гкал/год</t>
  </si>
  <si>
    <t>МУК МБО (библиотека)</t>
  </si>
  <si>
    <t>МУК МСКО (Воробьевицкий дом культуры)</t>
  </si>
  <si>
    <t>ФГУП Почта России</t>
  </si>
  <si>
    <t>ПО Вохомское (магазин) п.Воробьевица</t>
  </si>
  <si>
    <t>ОГБУЗ "Вохомская ЦРБ" ФАП п.Воробьевица</t>
  </si>
  <si>
    <t>Администрация Воробьевицкого с/п</t>
  </si>
  <si>
    <t>МДОУ Воробьевский д/сад - кухня</t>
  </si>
  <si>
    <t>Итого</t>
  </si>
  <si>
    <t>бюджет</t>
  </si>
  <si>
    <t>прочие</t>
  </si>
  <si>
    <t xml:space="preserve">1. Котельная </t>
  </si>
  <si>
    <t xml:space="preserve"> Воробьевский д/сад </t>
  </si>
  <si>
    <t>Пример</t>
  </si>
  <si>
    <t xml:space="preserve">Затраты на оплату труда </t>
  </si>
  <si>
    <t>Справочно: среднемесячная оплата труда в целом по организации</t>
  </si>
  <si>
    <t>Справочно: численность персонала в целом по организации</t>
  </si>
  <si>
    <t>Справочно: нормативная численность персонала в целом по организации</t>
  </si>
  <si>
    <t>Отношение фактической численности персонала к нормативной</t>
  </si>
  <si>
    <t>Справочно: минимальный размер оплаты труда в целом по организации</t>
  </si>
  <si>
    <t>оплата труда основных производственных рабочих</t>
  </si>
  <si>
    <t>среднемесячная оплата труда основных производственных рабочих</t>
  </si>
  <si>
    <t>численность основного производственного персонала, относимого на регулируемый вид деятельности</t>
  </si>
  <si>
    <t>Тарифная ставка рабочего 1-го разряда</t>
  </si>
  <si>
    <t>Базовая тарифная ставка рабочего 1-го разряда</t>
  </si>
  <si>
    <t>Минимальная тарифная ставка рабочего 1-го разряда</t>
  </si>
  <si>
    <t>оплата труда ремонтного персонала</t>
  </si>
  <si>
    <t>среднемесячная оплата труда ремонтного персонала</t>
  </si>
  <si>
    <t>численность ремонтного персонала, относимого на регулируемый вид деятельности</t>
  </si>
  <si>
    <t>оплата труда цехового персонала</t>
  </si>
  <si>
    <t>среднемесячная оплата труда цехового персонала</t>
  </si>
  <si>
    <t>численность цехового персонала, относимого на регулируемый вид деятельности</t>
  </si>
  <si>
    <t>оплата труда АУП</t>
  </si>
  <si>
    <t>среднемесячная оплата труда АУП</t>
  </si>
  <si>
    <t>численность АУП, относимого на регулируемый вид деятельности</t>
  </si>
  <si>
    <t>оплата труда прочего персонала, относимого на регулируемый вид деятельности</t>
  </si>
  <si>
    <t>среднемесячная оплата труда прочего персонала, относимого на регулируемый вид деятельности</t>
  </si>
  <si>
    <t>численность прочего персонала, относимого на регулируемый вид деятельности</t>
  </si>
  <si>
    <t>руб./мес.</t>
  </si>
  <si>
    <t>ед.</t>
  </si>
  <si>
    <t>Прибыль</t>
  </si>
  <si>
    <t>Расходы на капитальные вложения (инвестиции)</t>
  </si>
  <si>
    <t>Экономически обоснованные расходы на выплаты, предусмотренные коллективными договорами, не учитываемые при определении налоговой базы налога на прибыль (расходов, относимых на прибыль после налогообложения), в соответствии с НК РФ</t>
  </si>
  <si>
    <t>Норма доходности</t>
  </si>
  <si>
    <t>Справочно: Нормативный уровень прибыли</t>
  </si>
  <si>
    <t>удельный расход</t>
  </si>
  <si>
    <t>кг.у.т./Гкал</t>
  </si>
  <si>
    <t xml:space="preserve">  Расчет расхода тепловой энергии на ГВС</t>
  </si>
  <si>
    <t>таблица 2</t>
  </si>
  <si>
    <t>Котельная № 3 ЦРБ</t>
  </si>
  <si>
    <t>Больница</t>
  </si>
  <si>
    <t>Прачечная</t>
  </si>
  <si>
    <t>Столовая</t>
  </si>
  <si>
    <t>Поликлиника (зима)</t>
  </si>
  <si>
    <t>Котельная № 5 ЛПХ</t>
  </si>
  <si>
    <t>Котельная № 9 ПУ-14</t>
  </si>
  <si>
    <t>ЦОО ул.Чкалова,17</t>
  </si>
  <si>
    <t>ул.Набережная,56</t>
  </si>
  <si>
    <t>ул.Вокзальная,48</t>
  </si>
  <si>
    <t>ул.Чкалова,22</t>
  </si>
  <si>
    <t>таблица 1</t>
  </si>
  <si>
    <t>Число человек, пользующихся ГВС, чел.</t>
  </si>
  <si>
    <t>Наименование объекта</t>
  </si>
  <si>
    <t>Норма расхода горячей воды на 1чел.,литров</t>
  </si>
  <si>
    <t>Коэф-т, учитывающий изменение среднего расхода воды в неотопительный период</t>
  </si>
  <si>
    <t>Продолжительность работы ГВС в отопительный период, сутки</t>
  </si>
  <si>
    <t>Продолжительность работы ГВС в неотопительный период, сутки</t>
  </si>
  <si>
    <t>Годовая потребность в тепловой энергии, Гкал</t>
  </si>
  <si>
    <t>объем</t>
  </si>
  <si>
    <t>чел.</t>
  </si>
  <si>
    <t>- другие расходы</t>
  </si>
  <si>
    <t>Расходы на покупаемые энергетические ресурсы, всего</t>
  </si>
  <si>
    <t>СН-2</t>
  </si>
  <si>
    <t xml:space="preserve">тариф средний </t>
  </si>
  <si>
    <t>в том числе компенсация потерь в сетях</t>
  </si>
  <si>
    <t>1.1</t>
  </si>
  <si>
    <t>1.1.1</t>
  </si>
  <si>
    <t>1.1.2</t>
  </si>
  <si>
    <t>1.1.3</t>
  </si>
  <si>
    <t>1.1.4</t>
  </si>
  <si>
    <t>1.2</t>
  </si>
  <si>
    <t>1.2.2</t>
  </si>
  <si>
    <t>1.2.1</t>
  </si>
  <si>
    <t>1.3</t>
  </si>
  <si>
    <t>1.3.1</t>
  </si>
  <si>
    <t>1.3.2</t>
  </si>
  <si>
    <t>Электроэнергия на технические нужды</t>
  </si>
  <si>
    <t>Покупная тепловая энергия</t>
  </si>
  <si>
    <t>Холодная вода</t>
  </si>
  <si>
    <t>Водоотведение</t>
  </si>
  <si>
    <t>транспортировка</t>
  </si>
  <si>
    <t>цена, в т.ч.</t>
  </si>
  <si>
    <t>2.1</t>
  </si>
  <si>
    <t>- реагенты</t>
  </si>
  <si>
    <t>- хозяйственный инвентарь</t>
  </si>
  <si>
    <t>- прочие расходы</t>
  </si>
  <si>
    <t>2.2</t>
  </si>
  <si>
    <t>2.3</t>
  </si>
  <si>
    <t>2.4</t>
  </si>
  <si>
    <t>2.5</t>
  </si>
  <si>
    <t>2.6</t>
  </si>
  <si>
    <t>2.7</t>
  </si>
  <si>
    <t>2.8</t>
  </si>
  <si>
    <t>2.9</t>
  </si>
  <si>
    <t>-текущий</t>
  </si>
  <si>
    <t>-капитальный</t>
  </si>
  <si>
    <t>3.1</t>
  </si>
  <si>
    <t>3.2</t>
  </si>
  <si>
    <t>3.3</t>
  </si>
  <si>
    <t>3.4</t>
  </si>
  <si>
    <t>3.5</t>
  </si>
  <si>
    <t>3.6</t>
  </si>
  <si>
    <t>2.10</t>
  </si>
  <si>
    <t>Расходы на услуги банков</t>
  </si>
  <si>
    <t>- на ремонт</t>
  </si>
  <si>
    <t>руб./Гкал</t>
  </si>
  <si>
    <t>т</t>
  </si>
  <si>
    <t>руб./т</t>
  </si>
  <si>
    <t>руб./куб.м</t>
  </si>
  <si>
    <t>тыс.куб.м</t>
  </si>
  <si>
    <t>Справочно: Тарифная ставка рабочего 1 разряда</t>
  </si>
  <si>
    <t>Минимальный размер оплаты труда в целом по организации</t>
  </si>
  <si>
    <t>Размер отчислений</t>
  </si>
  <si>
    <t>Расходы на оплату иных работ и услуг, выполняемых по договорам с организациями, в том числе</t>
  </si>
  <si>
    <t>- по охране труда и технике безопасности</t>
  </si>
  <si>
    <t>налог на имущество организаций</t>
  </si>
  <si>
    <t>транспортный налог</t>
  </si>
  <si>
    <t xml:space="preserve"> прочие налоги</t>
  </si>
  <si>
    <t>налог на прибыль</t>
  </si>
  <si>
    <t>2.2.1</t>
  </si>
  <si>
    <t>2.2.2</t>
  </si>
  <si>
    <t>2.2.3</t>
  </si>
  <si>
    <t>2.2.4</t>
  </si>
  <si>
    <t>2.2.5</t>
  </si>
  <si>
    <t>2.2.6</t>
  </si>
  <si>
    <t>2.3.1</t>
  </si>
  <si>
    <t>2.3.2</t>
  </si>
  <si>
    <t>2.7.1</t>
  </si>
  <si>
    <t>2.7.2</t>
  </si>
  <si>
    <t>2.7.3</t>
  </si>
  <si>
    <t>2.7.4</t>
  </si>
  <si>
    <t>2.7.5</t>
  </si>
  <si>
    <t>2.8.1</t>
  </si>
  <si>
    <t>2.8.2</t>
  </si>
  <si>
    <t>2.8.3</t>
  </si>
  <si>
    <t>2.8.4</t>
  </si>
  <si>
    <t>3.1.1</t>
  </si>
  <si>
    <t>3.1.2</t>
  </si>
  <si>
    <t>3.6.1</t>
  </si>
  <si>
    <t>3.6.2</t>
  </si>
  <si>
    <t>3.6.3</t>
  </si>
  <si>
    <t>3.6.4</t>
  </si>
  <si>
    <t>2.1.1</t>
  </si>
  <si>
    <t>2.1.2</t>
  </si>
  <si>
    <t>2.1.3</t>
  </si>
  <si>
    <t>2.1.4</t>
  </si>
  <si>
    <t>2.1.5</t>
  </si>
  <si>
    <t>2.1.6</t>
  </si>
  <si>
    <t>2.1.7</t>
  </si>
  <si>
    <t>Средства на возврат займов и кредитов, привлекаемых на реализацию ИП организации, в размере, определяемом исходя из срока их возврата, предусмотренного договорами займа и кредитными договорами, в том числе расходы на привлечение и погашение займов и кредитов, а также проценты по таким займам и кредитам</t>
  </si>
  <si>
    <t>Расходы на уплату налогов, всего</t>
  </si>
  <si>
    <t>- на канцелярские товары</t>
  </si>
  <si>
    <t>- на горюче-смазочные материалы</t>
  </si>
  <si>
    <t>Объем полезного отпуска</t>
  </si>
  <si>
    <t>6.2.3.</t>
  </si>
  <si>
    <t>Примечание: Данные по ремонтам  проставлять с указанием наименования котельной и ее фактического адреса, а так же с приложением смет на ремонты, актов выполненных работ в текущем периоде и на плановый период 2020 года</t>
  </si>
  <si>
    <t>организациям, финансируемым из бюджета</t>
  </si>
  <si>
    <t>то же % к отпуску в сеть</t>
  </si>
  <si>
    <t>в среднегодовых ценах</t>
  </si>
  <si>
    <t>Марка котлов</t>
  </si>
  <si>
    <t>Тип котла (водогрейный, паровой)</t>
  </si>
  <si>
    <t>Мощность МВТ (Гкал)</t>
  </si>
  <si>
    <t>Удельный расход условного топлива т.у.т</t>
  </si>
  <si>
    <t>Факт 2021 года</t>
  </si>
  <si>
    <t>Смета затрат на производство и передачу тепловой энергии ________________________ на 2023 год</t>
  </si>
  <si>
    <t>регулируемый период 2023 год</t>
  </si>
  <si>
    <t xml:space="preserve">Расчет полезного отпуска тепловой энергии  ___________________ на 2023 год </t>
  </si>
  <si>
    <t>Факт 2021 г.</t>
  </si>
  <si>
    <t>Установлено на 2022 год</t>
  </si>
  <si>
    <t>2023 год</t>
  </si>
  <si>
    <t xml:space="preserve">        Расчет фонда оплаты труда с 01.01.2023</t>
  </si>
  <si>
    <t>Базовый период 2022 год</t>
  </si>
  <si>
    <t>План 2023 года</t>
  </si>
  <si>
    <t>Предложение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</si>
</sst>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р_._-;\-* #,##0.00_р_._-;_-* &quot;-&quot;??_р_._-;_-@_-"/>
    <numFmt numFmtId="165" formatCode="_-* #,##0.0_р_._-;\-* #,##0.0_р_._-;_-* &quot;-&quot;??_р_._-;_-@_-"/>
    <numFmt numFmtId="166" formatCode="_(* #,##0.00_);_(* \(#,##0.00\);_(* \-??_);_(@_)"/>
    <numFmt numFmtId="167" formatCode="_-* #,##0.0_р_._-;\-* #,##0.0_р_._-;_-* &quot;-&quot;?_р_._-;_-@_-"/>
    <numFmt numFmtId="168" formatCode="0.0%"/>
    <numFmt numFmtId="169" formatCode="0.0"/>
    <numFmt numFmtId="170" formatCode="0.000"/>
    <numFmt numFmtId="171" formatCode="#,##0.0"/>
    <numFmt numFmtId="172" formatCode="#,##0.000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8"/>
      <name val="Tahoma"/>
      <family val="2"/>
      <charset val="204"/>
    </font>
    <font>
      <sz val="9"/>
      <name val="Tahoma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i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Tahoma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2"/>
      </patternFill>
    </fill>
    <fill>
      <patternFill patternType="solid">
        <fgColor theme="0"/>
        <bgColor indexed="17"/>
      </patternFill>
    </fill>
    <fill>
      <patternFill patternType="solid">
        <fgColor theme="0"/>
        <bgColor indexed="38"/>
      </patternFill>
    </fill>
    <fill>
      <patternFill patternType="solid">
        <fgColor theme="0"/>
        <bgColor indexed="53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0">
    <xf numFmtId="0" fontId="0" fillId="0" borderId="0"/>
    <xf numFmtId="164" fontId="9" fillId="0" borderId="0" applyFont="0" applyFill="0" applyBorder="0" applyAlignment="0" applyProtection="0"/>
    <xf numFmtId="0" fontId="2" fillId="0" borderId="0"/>
    <xf numFmtId="0" fontId="10" fillId="0" borderId="0"/>
    <xf numFmtId="9" fontId="14" fillId="0" borderId="0" applyFont="0" applyFill="0" applyBorder="0" applyAlignment="0" applyProtection="0"/>
    <xf numFmtId="0" fontId="10" fillId="0" borderId="0"/>
    <xf numFmtId="0" fontId="1" fillId="0" borderId="0"/>
    <xf numFmtId="49" fontId="17" fillId="0" borderId="0" applyBorder="0">
      <alignment vertical="top"/>
    </xf>
    <xf numFmtId="0" fontId="10" fillId="0" borderId="0"/>
    <xf numFmtId="0" fontId="32" fillId="0" borderId="0">
      <alignment wrapText="1"/>
    </xf>
  </cellStyleXfs>
  <cellXfs count="348">
    <xf numFmtId="0" fontId="0" fillId="0" borderId="0" xfId="0"/>
    <xf numFmtId="0" fontId="4" fillId="0" borderId="0" xfId="0" applyFont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Fill="1" applyBorder="1"/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4" fillId="3" borderId="7" xfId="0" applyFont="1" applyFill="1" applyBorder="1"/>
    <xf numFmtId="49" fontId="5" fillId="0" borderId="7" xfId="2" applyNumberFormat="1" applyFont="1" applyFill="1" applyBorder="1" applyAlignment="1">
      <alignment horizontal="center" vertical="center" wrapText="1"/>
    </xf>
    <xf numFmtId="49" fontId="11" fillId="0" borderId="7" xfId="2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/>
    <xf numFmtId="0" fontId="4" fillId="0" borderId="12" xfId="0" applyFont="1" applyBorder="1"/>
    <xf numFmtId="0" fontId="4" fillId="0" borderId="11" xfId="0" applyFont="1" applyBorder="1"/>
    <xf numFmtId="0" fontId="4" fillId="0" borderId="5" xfId="0" applyFont="1" applyBorder="1"/>
    <xf numFmtId="0" fontId="7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 indent="15"/>
    </xf>
    <xf numFmtId="0" fontId="4" fillId="0" borderId="2" xfId="0" applyFont="1" applyBorder="1"/>
    <xf numFmtId="0" fontId="4" fillId="0" borderId="0" xfId="0" applyFont="1" applyAlignment="1">
      <alignment horizontal="left" indent="12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4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0" xfId="0" applyFont="1" applyAlignment="1"/>
    <xf numFmtId="0" fontId="4" fillId="3" borderId="25" xfId="0" applyFont="1" applyFill="1" applyBorder="1"/>
    <xf numFmtId="0" fontId="4" fillId="3" borderId="25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4" fillId="5" borderId="25" xfId="0" applyFont="1" applyFill="1" applyBorder="1"/>
    <xf numFmtId="0" fontId="7" fillId="7" borderId="25" xfId="0" applyFont="1" applyFill="1" applyBorder="1"/>
    <xf numFmtId="0" fontId="4" fillId="7" borderId="25" xfId="0" applyFont="1" applyFill="1" applyBorder="1" applyAlignment="1">
      <alignment horizontal="center"/>
    </xf>
    <xf numFmtId="0" fontId="4" fillId="7" borderId="25" xfId="0" applyFont="1" applyFill="1" applyBorder="1"/>
    <xf numFmtId="0" fontId="4" fillId="5" borderId="28" xfId="0" applyFont="1" applyFill="1" applyBorder="1"/>
    <xf numFmtId="0" fontId="4" fillId="7" borderId="28" xfId="0" applyFont="1" applyFill="1" applyBorder="1"/>
    <xf numFmtId="0" fontId="4" fillId="5" borderId="28" xfId="0" applyFont="1" applyFill="1" applyBorder="1" applyAlignment="1">
      <alignment horizontal="center"/>
    </xf>
    <xf numFmtId="0" fontId="4" fillId="7" borderId="28" xfId="0" applyFont="1" applyFill="1" applyBorder="1" applyAlignment="1">
      <alignment horizontal="center"/>
    </xf>
    <xf numFmtId="0" fontId="4" fillId="6" borderId="28" xfId="0" applyFont="1" applyFill="1" applyBorder="1" applyAlignment="1">
      <alignment horizontal="center"/>
    </xf>
    <xf numFmtId="0" fontId="4" fillId="3" borderId="28" xfId="0" applyFont="1" applyFill="1" applyBorder="1"/>
    <xf numFmtId="0" fontId="4" fillId="7" borderId="7" xfId="0" applyFont="1" applyFill="1" applyBorder="1"/>
    <xf numFmtId="0" fontId="4" fillId="5" borderId="7" xfId="0" applyFont="1" applyFill="1" applyBorder="1"/>
    <xf numFmtId="0" fontId="7" fillId="7" borderId="7" xfId="0" applyFont="1" applyFill="1" applyBorder="1"/>
    <xf numFmtId="0" fontId="4" fillId="3" borderId="27" xfId="0" applyFont="1" applyFill="1" applyBorder="1" applyAlignment="1">
      <alignment wrapText="1"/>
    </xf>
    <xf numFmtId="2" fontId="4" fillId="3" borderId="25" xfId="0" applyNumberFormat="1" applyFont="1" applyFill="1" applyBorder="1" applyAlignment="1">
      <alignment horizontal="center" wrapText="1"/>
    </xf>
    <xf numFmtId="2" fontId="4" fillId="3" borderId="25" xfId="0" applyNumberFormat="1" applyFont="1" applyFill="1" applyBorder="1" applyAlignment="1">
      <alignment horizontal="center"/>
    </xf>
    <xf numFmtId="2" fontId="4" fillId="3" borderId="29" xfId="0" applyNumberFormat="1" applyFont="1" applyFill="1" applyBorder="1" applyAlignment="1">
      <alignment wrapText="1"/>
    </xf>
    <xf numFmtId="0" fontId="4" fillId="3" borderId="27" xfId="0" applyFont="1" applyFill="1" applyBorder="1"/>
    <xf numFmtId="2" fontId="4" fillId="3" borderId="25" xfId="0" applyNumberFormat="1" applyFont="1" applyFill="1" applyBorder="1" applyAlignment="1">
      <alignment wrapText="1"/>
    </xf>
    <xf numFmtId="2" fontId="4" fillId="3" borderId="25" xfId="0" applyNumberFormat="1" applyFont="1" applyFill="1" applyBorder="1"/>
    <xf numFmtId="0" fontId="7" fillId="8" borderId="27" xfId="0" applyFont="1" applyFill="1" applyBorder="1"/>
    <xf numFmtId="2" fontId="7" fillId="8" borderId="25" xfId="0" applyNumberFormat="1" applyFont="1" applyFill="1" applyBorder="1" applyAlignment="1">
      <alignment horizontal="center"/>
    </xf>
    <xf numFmtId="166" fontId="7" fillId="8" borderId="25" xfId="1" applyNumberFormat="1" applyFont="1" applyFill="1" applyBorder="1" applyAlignment="1" applyProtection="1">
      <alignment horizontal="center"/>
    </xf>
    <xf numFmtId="2" fontId="7" fillId="8" borderId="25" xfId="0" applyNumberFormat="1" applyFont="1" applyFill="1" applyBorder="1"/>
    <xf numFmtId="0" fontId="5" fillId="0" borderId="5" xfId="0" applyFont="1" applyBorder="1" applyAlignment="1">
      <alignment horizontal="center"/>
    </xf>
    <xf numFmtId="0" fontId="12" fillId="0" borderId="0" xfId="0" applyFont="1"/>
    <xf numFmtId="0" fontId="7" fillId="0" borderId="0" xfId="0" applyFont="1"/>
    <xf numFmtId="0" fontId="13" fillId="0" borderId="0" xfId="0" applyFont="1" applyAlignment="1">
      <alignment horizontal="left" indent="15"/>
    </xf>
    <xf numFmtId="0" fontId="7" fillId="0" borderId="7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left" indent="12"/>
    </xf>
    <xf numFmtId="0" fontId="7" fillId="0" borderId="0" xfId="0" applyFont="1" applyAlignment="1">
      <alignment horizontal="left" indent="15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3" borderId="25" xfId="0" applyFont="1" applyFill="1" applyBorder="1"/>
    <xf numFmtId="0" fontId="6" fillId="3" borderId="25" xfId="0" applyFont="1" applyFill="1" applyBorder="1"/>
    <xf numFmtId="0" fontId="6" fillId="3" borderId="29" xfId="0" applyFont="1" applyFill="1" applyBorder="1"/>
    <xf numFmtId="0" fontId="5" fillId="3" borderId="29" xfId="0" applyFont="1" applyFill="1" applyBorder="1"/>
    <xf numFmtId="0" fontId="5" fillId="5" borderId="25" xfId="0" applyFont="1" applyFill="1" applyBorder="1"/>
    <xf numFmtId="2" fontId="5" fillId="3" borderId="25" xfId="0" applyNumberFormat="1" applyFont="1" applyFill="1" applyBorder="1"/>
    <xf numFmtId="0" fontId="6" fillId="10" borderId="25" xfId="0" applyFont="1" applyFill="1" applyBorder="1"/>
    <xf numFmtId="0" fontId="5" fillId="10" borderId="25" xfId="0" applyFont="1" applyFill="1" applyBorder="1"/>
    <xf numFmtId="2" fontId="6" fillId="10" borderId="25" xfId="0" applyNumberFormat="1" applyFont="1" applyFill="1" applyBorder="1"/>
    <xf numFmtId="2" fontId="5" fillId="10" borderId="25" xfId="0" applyNumberFormat="1" applyFont="1" applyFill="1" applyBorder="1"/>
    <xf numFmtId="0" fontId="5" fillId="3" borderId="2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6" fillId="10" borderId="25" xfId="0" applyFont="1" applyFill="1" applyBorder="1" applyAlignment="1">
      <alignment horizontal="center"/>
    </xf>
    <xf numFmtId="0" fontId="5" fillId="10" borderId="25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/>
    <xf numFmtId="0" fontId="6" fillId="0" borderId="7" xfId="0" applyFont="1" applyBorder="1"/>
    <xf numFmtId="0" fontId="5" fillId="0" borderId="7" xfId="0" applyFont="1" applyBorder="1" applyAlignment="1">
      <alignment horizontal="center" vertical="center" wrapText="1"/>
    </xf>
    <xf numFmtId="0" fontId="7" fillId="0" borderId="22" xfId="0" applyFont="1" applyBorder="1"/>
    <xf numFmtId="0" fontId="7" fillId="3" borderId="7" xfId="0" applyFont="1" applyFill="1" applyBorder="1"/>
    <xf numFmtId="0" fontId="7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11" fillId="10" borderId="25" xfId="0" applyFont="1" applyFill="1" applyBorder="1"/>
    <xf numFmtId="165" fontId="11" fillId="0" borderId="1" xfId="1" applyNumberFormat="1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left" vertical="center" wrapText="1"/>
    </xf>
    <xf numFmtId="164" fontId="4" fillId="0" borderId="7" xfId="1" applyFont="1" applyFill="1" applyBorder="1"/>
    <xf numFmtId="164" fontId="4" fillId="0" borderId="7" xfId="0" applyNumberFormat="1" applyFont="1" applyFill="1" applyBorder="1"/>
    <xf numFmtId="167" fontId="4" fillId="0" borderId="7" xfId="0" applyNumberFormat="1" applyFont="1" applyFill="1" applyBorder="1"/>
    <xf numFmtId="165" fontId="5" fillId="0" borderId="1" xfId="1" applyNumberFormat="1" applyFont="1" applyFill="1" applyBorder="1" applyAlignment="1">
      <alignment horizontal="left" vertical="center" wrapText="1"/>
    </xf>
    <xf numFmtId="165" fontId="5" fillId="0" borderId="7" xfId="1" applyNumberFormat="1" applyFont="1" applyFill="1" applyBorder="1" applyAlignment="1">
      <alignment horizontal="left" vertical="center" wrapText="1"/>
    </xf>
    <xf numFmtId="0" fontId="7" fillId="0" borderId="7" xfId="0" applyFont="1" applyFill="1" applyBorder="1"/>
    <xf numFmtId="165" fontId="7" fillId="0" borderId="7" xfId="1" applyNumberFormat="1" applyFont="1" applyFill="1" applyBorder="1"/>
    <xf numFmtId="165" fontId="4" fillId="0" borderId="7" xfId="0" applyNumberFormat="1" applyFont="1" applyFill="1" applyBorder="1"/>
    <xf numFmtId="169" fontId="4" fillId="0" borderId="7" xfId="0" applyNumberFormat="1" applyFont="1" applyFill="1" applyBorder="1"/>
    <xf numFmtId="0" fontId="15" fillId="0" borderId="7" xfId="0" applyFont="1" applyFill="1" applyBorder="1"/>
    <xf numFmtId="168" fontId="15" fillId="0" borderId="7" xfId="4" applyNumberFormat="1" applyFont="1" applyFill="1" applyBorder="1"/>
    <xf numFmtId="2" fontId="4" fillId="0" borderId="7" xfId="0" applyNumberFormat="1" applyFont="1" applyFill="1" applyBorder="1"/>
    <xf numFmtId="0" fontId="4" fillId="0" borderId="0" xfId="0" applyFont="1" applyFill="1"/>
    <xf numFmtId="168" fontId="4" fillId="0" borderId="7" xfId="4" applyNumberFormat="1" applyFont="1" applyFill="1" applyBorder="1"/>
    <xf numFmtId="164" fontId="4" fillId="0" borderId="0" xfId="0" applyNumberFormat="1" applyFont="1" applyFill="1"/>
    <xf numFmtId="2" fontId="15" fillId="0" borderId="7" xfId="0" applyNumberFormat="1" applyFont="1" applyFill="1" applyBorder="1"/>
    <xf numFmtId="164" fontId="11" fillId="0" borderId="1" xfId="1" applyFont="1" applyFill="1" applyBorder="1" applyAlignment="1">
      <alignment horizontal="left" vertical="center" wrapText="1"/>
    </xf>
    <xf numFmtId="165" fontId="11" fillId="0" borderId="7" xfId="1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5" fillId="0" borderId="34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>
      <alignment vertical="top"/>
    </xf>
    <xf numFmtId="49" fontId="18" fillId="0" borderId="0" xfId="0" applyNumberFormat="1" applyFont="1" applyAlignment="1" applyProtection="1">
      <alignment vertical="center" wrapText="1"/>
    </xf>
    <xf numFmtId="49" fontId="18" fillId="0" borderId="0" xfId="0" applyNumberFormat="1" applyFont="1" applyAlignment="1" applyProtection="1">
      <alignment horizontal="center" vertical="center" wrapText="1"/>
    </xf>
    <xf numFmtId="49" fontId="19" fillId="12" borderId="7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Alignment="1" applyProtection="1">
      <alignment vertical="center"/>
    </xf>
    <xf numFmtId="0" fontId="20" fillId="0" borderId="0" xfId="5" applyFont="1" applyFill="1" applyBorder="1" applyAlignment="1">
      <alignment vertical="top"/>
    </xf>
    <xf numFmtId="2" fontId="20" fillId="0" borderId="0" xfId="5" applyNumberFormat="1" applyFont="1" applyFill="1" applyBorder="1" applyAlignment="1">
      <alignment vertical="top"/>
    </xf>
    <xf numFmtId="0" fontId="20" fillId="0" borderId="0" xfId="5" applyFont="1" applyAlignment="1">
      <alignment vertical="top"/>
    </xf>
    <xf numFmtId="0" fontId="21" fillId="0" borderId="0" xfId="6" applyFont="1" applyAlignment="1">
      <alignment vertical="top"/>
    </xf>
    <xf numFmtId="0" fontId="20" fillId="0" borderId="0" xfId="5" applyFont="1" applyBorder="1" applyAlignment="1">
      <alignment vertical="top"/>
    </xf>
    <xf numFmtId="0" fontId="20" fillId="0" borderId="0" xfId="5" applyFont="1" applyFill="1" applyAlignment="1">
      <alignment vertical="top"/>
    </xf>
    <xf numFmtId="0" fontId="20" fillId="0" borderId="0" xfId="5" applyFont="1" applyFill="1" applyBorder="1" applyAlignment="1">
      <alignment horizontal="center" vertical="top" wrapText="1"/>
    </xf>
    <xf numFmtId="165" fontId="20" fillId="0" borderId="7" xfId="1" applyNumberFormat="1" applyFont="1" applyFill="1" applyBorder="1" applyAlignment="1">
      <alignment vertical="top" wrapText="1"/>
    </xf>
    <xf numFmtId="165" fontId="20" fillId="0" borderId="7" xfId="1" applyNumberFormat="1" applyFont="1" applyFill="1" applyBorder="1" applyAlignment="1">
      <alignment vertical="top"/>
    </xf>
    <xf numFmtId="165" fontId="20" fillId="0" borderId="0" xfId="1" applyNumberFormat="1" applyFont="1" applyBorder="1" applyAlignment="1">
      <alignment vertical="top"/>
    </xf>
    <xf numFmtId="165" fontId="20" fillId="0" borderId="0" xfId="1" applyNumberFormat="1" applyFont="1" applyFill="1" applyBorder="1" applyAlignment="1">
      <alignment vertical="top"/>
    </xf>
    <xf numFmtId="165" fontId="4" fillId="0" borderId="7" xfId="1" applyNumberFormat="1" applyFont="1" applyFill="1" applyBorder="1" applyAlignment="1">
      <alignment vertical="top" wrapText="1"/>
    </xf>
    <xf numFmtId="165" fontId="4" fillId="0" borderId="7" xfId="1" applyNumberFormat="1" applyFont="1" applyFill="1" applyBorder="1" applyAlignment="1">
      <alignment horizontal="right" vertical="top"/>
    </xf>
    <xf numFmtId="165" fontId="4" fillId="0" borderId="7" xfId="1" applyNumberFormat="1" applyFont="1" applyFill="1" applyBorder="1" applyAlignment="1">
      <alignment vertical="top"/>
    </xf>
    <xf numFmtId="165" fontId="4" fillId="0" borderId="7" xfId="1" applyNumberFormat="1" applyFont="1" applyFill="1" applyBorder="1" applyAlignment="1">
      <alignment horizontal="left" vertical="top" wrapText="1"/>
    </xf>
    <xf numFmtId="0" fontId="20" fillId="16" borderId="0" xfId="5" applyFont="1" applyFill="1" applyBorder="1" applyAlignment="1">
      <alignment vertical="top"/>
    </xf>
    <xf numFmtId="0" fontId="4" fillId="0" borderId="0" xfId="0" applyFont="1" applyFill="1" applyAlignment="1">
      <alignment horizontal="center"/>
    </xf>
    <xf numFmtId="0" fontId="24" fillId="0" borderId="0" xfId="8" applyFont="1"/>
    <xf numFmtId="0" fontId="24" fillId="0" borderId="8" xfId="8" applyFont="1" applyBorder="1" applyAlignment="1">
      <alignment horizontal="center"/>
    </xf>
    <xf numFmtId="171" fontId="25" fillId="2" borderId="7" xfId="0" applyNumberFormat="1" applyFont="1" applyFill="1" applyBorder="1"/>
    <xf numFmtId="0" fontId="24" fillId="0" borderId="7" xfId="8" applyFont="1" applyBorder="1"/>
    <xf numFmtId="0" fontId="24" fillId="0" borderId="1" xfId="8" applyFont="1" applyBorder="1"/>
    <xf numFmtId="0" fontId="24" fillId="0" borderId="7" xfId="8" applyFont="1" applyFill="1" applyBorder="1"/>
    <xf numFmtId="172" fontId="24" fillId="0" borderId="7" xfId="0" applyNumberFormat="1" applyFont="1" applyBorder="1"/>
    <xf numFmtId="171" fontId="24" fillId="0" borderId="7" xfId="0" applyNumberFormat="1" applyFont="1" applyBorder="1"/>
    <xf numFmtId="0" fontId="25" fillId="2" borderId="7" xfId="8" applyFont="1" applyFill="1" applyBorder="1"/>
    <xf numFmtId="0" fontId="24" fillId="0" borderId="7" xfId="5" applyFont="1" applyBorder="1"/>
    <xf numFmtId="0" fontId="24" fillId="0" borderId="10" xfId="8" applyFont="1" applyFill="1" applyBorder="1" applyAlignment="1">
      <alignment horizontal="center" wrapText="1"/>
    </xf>
    <xf numFmtId="0" fontId="5" fillId="0" borderId="7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vertical="top"/>
    </xf>
    <xf numFmtId="0" fontId="12" fillId="0" borderId="7" xfId="5" applyFont="1" applyFill="1" applyBorder="1" applyAlignment="1">
      <alignment horizontal="justify" vertical="top"/>
    </xf>
    <xf numFmtId="0" fontId="12" fillId="0" borderId="7" xfId="5" applyFont="1" applyFill="1" applyBorder="1" applyAlignment="1">
      <alignment horizontal="center" vertical="top" wrapText="1"/>
    </xf>
    <xf numFmtId="0" fontId="12" fillId="0" borderId="7" xfId="5" applyFont="1" applyFill="1" applyBorder="1" applyAlignment="1">
      <alignment horizontal="center" vertical="top"/>
    </xf>
    <xf numFmtId="171" fontId="25" fillId="0" borderId="7" xfId="0" applyNumberFormat="1" applyFont="1" applyFill="1" applyBorder="1"/>
    <xf numFmtId="0" fontId="24" fillId="0" borderId="0" xfId="8" applyFont="1" applyFill="1"/>
    <xf numFmtId="0" fontId="25" fillId="0" borderId="7" xfId="8" applyFont="1" applyFill="1" applyBorder="1"/>
    <xf numFmtId="0" fontId="4" fillId="4" borderId="7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49" fontId="26" fillId="17" borderId="7" xfId="0" applyNumberFormat="1" applyFont="1" applyFill="1" applyBorder="1" applyAlignment="1" applyProtection="1">
      <alignment horizontal="left" vertical="center" wrapText="1" indent="1"/>
    </xf>
    <xf numFmtId="49" fontId="19" fillId="12" borderId="7" xfId="0" applyNumberFormat="1" applyFont="1" applyFill="1" applyBorder="1" applyAlignment="1" applyProtection="1">
      <alignment horizontal="left" vertical="center" wrapText="1" indent="3"/>
    </xf>
    <xf numFmtId="49" fontId="19" fillId="12" borderId="7" xfId="0" applyNumberFormat="1" applyFont="1" applyFill="1" applyBorder="1" applyAlignment="1" applyProtection="1">
      <alignment horizontal="left" vertical="center" wrapText="1" indent="4"/>
    </xf>
    <xf numFmtId="49" fontId="19" fillId="12" borderId="7" xfId="0" applyNumberFormat="1" applyFont="1" applyFill="1" applyBorder="1" applyAlignment="1" applyProtection="1">
      <alignment horizontal="left" vertical="center" wrapText="1" indent="2"/>
    </xf>
    <xf numFmtId="0" fontId="5" fillId="0" borderId="0" xfId="0" applyFont="1" applyFill="1"/>
    <xf numFmtId="169" fontId="6" fillId="0" borderId="7" xfId="0" applyNumberFormat="1" applyFont="1" applyFill="1" applyBorder="1"/>
    <xf numFmtId="0" fontId="4" fillId="0" borderId="0" xfId="0" applyFont="1" applyFill="1" applyAlignment="1">
      <alignment vertical="center"/>
    </xf>
    <xf numFmtId="0" fontId="27" fillId="0" borderId="7" xfId="7" applyNumberFormat="1" applyFont="1" applyFill="1" applyBorder="1" applyAlignment="1" applyProtection="1">
      <alignment horizontal="center" vertical="center" wrapText="1"/>
    </xf>
    <xf numFmtId="0" fontId="28" fillId="0" borderId="7" xfId="7" applyNumberFormat="1" applyFont="1" applyFill="1" applyBorder="1" applyAlignment="1" applyProtection="1">
      <alignment horizontal="center" vertical="center" wrapText="1"/>
    </xf>
    <xf numFmtId="0" fontId="27" fillId="0" borderId="7" xfId="7" applyNumberFormat="1" applyFont="1" applyFill="1" applyBorder="1" applyAlignment="1" applyProtection="1">
      <alignment horizontal="left" vertical="center" wrapText="1" indent="3"/>
    </xf>
    <xf numFmtId="164" fontId="15" fillId="0" borderId="1" xfId="1" applyFont="1" applyFill="1" applyBorder="1" applyAlignment="1">
      <alignment horizontal="left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49" fontId="7" fillId="0" borderId="7" xfId="2" applyNumberFormat="1" applyFont="1" applyFill="1" applyBorder="1" applyAlignment="1">
      <alignment horizontal="center" vertical="center" wrapText="1"/>
    </xf>
    <xf numFmtId="165" fontId="7" fillId="0" borderId="7" xfId="2" applyNumberFormat="1" applyFont="1" applyFill="1" applyBorder="1" applyAlignment="1">
      <alignment wrapText="1"/>
    </xf>
    <xf numFmtId="0" fontId="29" fillId="0" borderId="7" xfId="7" applyNumberFormat="1" applyFont="1" applyFill="1" applyBorder="1" applyAlignment="1" applyProtection="1">
      <alignment horizontal="center" vertical="center" wrapText="1"/>
    </xf>
    <xf numFmtId="0" fontId="30" fillId="0" borderId="7" xfId="7" applyNumberFormat="1" applyFont="1" applyFill="1" applyBorder="1" applyAlignment="1" applyProtection="1">
      <alignment horizontal="left" vertical="center" wrapText="1" indent="3"/>
    </xf>
    <xf numFmtId="0" fontId="5" fillId="0" borderId="7" xfId="0" applyFont="1" applyFill="1" applyBorder="1"/>
    <xf numFmtId="0" fontId="30" fillId="0" borderId="7" xfId="7" applyNumberFormat="1" applyFont="1" applyFill="1" applyBorder="1" applyAlignment="1" applyProtection="1">
      <alignment horizontal="center" vertical="center" wrapText="1"/>
    </xf>
    <xf numFmtId="165" fontId="5" fillId="0" borderId="7" xfId="0" applyNumberFormat="1" applyFont="1" applyFill="1" applyBorder="1"/>
    <xf numFmtId="0" fontId="29" fillId="0" borderId="7" xfId="7" applyNumberFormat="1" applyFont="1" applyFill="1" applyBorder="1" applyAlignment="1" applyProtection="1">
      <alignment horizontal="left" vertical="center" wrapText="1" indent="3"/>
    </xf>
    <xf numFmtId="0" fontId="6" fillId="0" borderId="7" xfId="0" applyFont="1" applyFill="1" applyBorder="1"/>
    <xf numFmtId="167" fontId="5" fillId="0" borderId="7" xfId="0" applyNumberFormat="1" applyFont="1" applyFill="1" applyBorder="1"/>
    <xf numFmtId="165" fontId="6" fillId="0" borderId="7" xfId="0" applyNumberFormat="1" applyFont="1" applyFill="1" applyBorder="1"/>
    <xf numFmtId="2" fontId="5" fillId="0" borderId="7" xfId="0" applyNumberFormat="1" applyFont="1" applyFill="1" applyBorder="1"/>
    <xf numFmtId="164" fontId="5" fillId="0" borderId="0" xfId="0" applyNumberFormat="1" applyFont="1" applyFill="1"/>
    <xf numFmtId="164" fontId="6" fillId="0" borderId="7" xfId="1" applyFont="1" applyFill="1" applyBorder="1"/>
    <xf numFmtId="0" fontId="5" fillId="0" borderId="1" xfId="0" applyFont="1" applyFill="1" applyBorder="1"/>
    <xf numFmtId="164" fontId="5" fillId="0" borderId="7" xfId="0" applyNumberFormat="1" applyFont="1" applyFill="1" applyBorder="1"/>
    <xf numFmtId="170" fontId="5" fillId="0" borderId="7" xfId="0" applyNumberFormat="1" applyFont="1" applyFill="1" applyBorder="1"/>
    <xf numFmtId="0" fontId="11" fillId="0" borderId="7" xfId="0" applyFont="1" applyFill="1" applyBorder="1"/>
    <xf numFmtId="4" fontId="5" fillId="0" borderId="7" xfId="0" applyNumberFormat="1" applyFont="1" applyFill="1" applyBorder="1" applyAlignment="1" applyProtection="1">
      <alignment horizontal="right" vertical="center"/>
      <protection locked="0"/>
    </xf>
    <xf numFmtId="2" fontId="11" fillId="0" borderId="7" xfId="0" applyNumberFormat="1" applyFont="1" applyFill="1" applyBorder="1"/>
    <xf numFmtId="169" fontId="5" fillId="0" borderId="7" xfId="0" applyNumberFormat="1" applyFont="1" applyFill="1" applyBorder="1"/>
    <xf numFmtId="164" fontId="5" fillId="0" borderId="7" xfId="1" applyFont="1" applyFill="1" applyBorder="1"/>
    <xf numFmtId="164" fontId="5" fillId="0" borderId="1" xfId="0" applyNumberFormat="1" applyFont="1" applyFill="1" applyBorder="1"/>
    <xf numFmtId="164" fontId="6" fillId="0" borderId="7" xfId="0" applyNumberFormat="1" applyFont="1" applyFill="1" applyBorder="1"/>
    <xf numFmtId="164" fontId="11" fillId="0" borderId="7" xfId="0" applyNumberFormat="1" applyFont="1" applyFill="1" applyBorder="1"/>
    <xf numFmtId="49" fontId="5" fillId="0" borderId="7" xfId="7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>
      <alignment horizontal="center"/>
    </xf>
    <xf numFmtId="164" fontId="7" fillId="0" borderId="0" xfId="0" applyNumberFormat="1" applyFont="1" applyFill="1"/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3" borderId="7" xfId="2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165" fontId="5" fillId="3" borderId="7" xfId="2" applyNumberFormat="1" applyFont="1" applyFill="1" applyBorder="1" applyAlignment="1">
      <alignment horizontal="right" wrapText="1" indent="1"/>
    </xf>
    <xf numFmtId="0" fontId="29" fillId="0" borderId="7" xfId="7" applyNumberFormat="1" applyFont="1" applyFill="1" applyBorder="1" applyAlignment="1" applyProtection="1">
      <alignment horizontal="right" vertical="center" wrapText="1" indent="1"/>
    </xf>
    <xf numFmtId="0" fontId="27" fillId="0" borderId="7" xfId="7" applyNumberFormat="1" applyFont="1" applyFill="1" applyBorder="1" applyAlignment="1" applyProtection="1">
      <alignment horizontal="right" vertical="center" wrapText="1" indent="1"/>
    </xf>
    <xf numFmtId="49" fontId="29" fillId="0" borderId="7" xfId="7" applyNumberFormat="1" applyFont="1" applyFill="1" applyBorder="1" applyAlignment="1" applyProtection="1">
      <alignment horizontal="right" vertical="center" wrapText="1" indent="1"/>
    </xf>
    <xf numFmtId="49" fontId="5" fillId="3" borderId="7" xfId="2" applyNumberFormat="1" applyFont="1" applyFill="1" applyBorder="1" applyAlignment="1">
      <alignment horizontal="right" wrapText="1" indent="1"/>
    </xf>
    <xf numFmtId="0" fontId="29" fillId="0" borderId="7" xfId="7" applyNumberFormat="1" applyFont="1" applyFill="1" applyBorder="1" applyAlignment="1" applyProtection="1">
      <alignment horizontal="left" vertical="center" wrapText="1"/>
    </xf>
    <xf numFmtId="49" fontId="16" fillId="12" borderId="34" xfId="0" applyNumberFormat="1" applyFont="1" applyFill="1" applyBorder="1" applyAlignment="1" applyProtection="1">
      <alignment horizontal="left" vertical="center" indent="3"/>
    </xf>
    <xf numFmtId="49" fontId="16" fillId="12" borderId="34" xfId="0" applyNumberFormat="1" applyFont="1" applyFill="1" applyBorder="1" applyAlignment="1" applyProtection="1">
      <alignment horizontal="left" vertical="center" indent="4"/>
    </xf>
    <xf numFmtId="0" fontId="31" fillId="0" borderId="7" xfId="7" applyNumberFormat="1" applyFont="1" applyFill="1" applyBorder="1" applyAlignment="1" applyProtection="1">
      <alignment horizontal="left" vertical="center" wrapText="1"/>
    </xf>
    <xf numFmtId="0" fontId="22" fillId="0" borderId="35" xfId="9" applyFont="1" applyFill="1" applyBorder="1" applyAlignment="1" applyProtection="1">
      <alignment horizontal="left" vertical="center" indent="2"/>
    </xf>
    <xf numFmtId="49" fontId="22" fillId="0" borderId="35" xfId="7" applyFont="1" applyFill="1" applyBorder="1" applyAlignment="1" applyProtection="1">
      <alignment horizontal="left" vertical="top" indent="3"/>
    </xf>
    <xf numFmtId="165" fontId="5" fillId="0" borderId="7" xfId="2" applyNumberFormat="1" applyFont="1" applyFill="1" applyBorder="1" applyAlignment="1">
      <alignment horizontal="left" wrapText="1" indent="3"/>
    </xf>
    <xf numFmtId="49" fontId="5" fillId="0" borderId="34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6" fillId="14" borderId="33" xfId="0" applyNumberFormat="1" applyFont="1" applyFill="1" applyBorder="1" applyAlignment="1" applyProtection="1">
      <alignment horizontal="left" vertical="center" indent="1"/>
    </xf>
    <xf numFmtId="4" fontId="5" fillId="13" borderId="33" xfId="0" applyNumberFormat="1" applyFont="1" applyFill="1" applyBorder="1" applyAlignment="1" applyProtection="1">
      <alignment horizontal="right" vertical="center"/>
      <protection locked="0"/>
    </xf>
    <xf numFmtId="4" fontId="5" fillId="14" borderId="33" xfId="0" applyNumberFormat="1" applyFont="1" applyFill="1" applyBorder="1" applyAlignment="1" applyProtection="1">
      <alignment horizontal="right" vertical="center"/>
    </xf>
    <xf numFmtId="4" fontId="5" fillId="14" borderId="32" xfId="0" applyNumberFormat="1" applyFont="1" applyFill="1" applyBorder="1" applyAlignment="1" applyProtection="1">
      <alignment horizontal="right" vertical="center"/>
    </xf>
    <xf numFmtId="0" fontId="5" fillId="14" borderId="33" xfId="0" applyNumberFormat="1" applyFont="1" applyFill="1" applyBorder="1" applyAlignment="1" applyProtection="1">
      <alignment horizontal="left" vertical="center" indent="1"/>
    </xf>
    <xf numFmtId="0" fontId="5" fillId="15" borderId="33" xfId="0" applyNumberFormat="1" applyFont="1" applyFill="1" applyBorder="1" applyAlignment="1" applyProtection="1">
      <alignment horizontal="right" vertical="center"/>
    </xf>
    <xf numFmtId="4" fontId="5" fillId="15" borderId="33" xfId="0" applyNumberFormat="1" applyFont="1" applyFill="1" applyBorder="1" applyAlignment="1" applyProtection="1">
      <alignment horizontal="right" vertical="center"/>
    </xf>
    <xf numFmtId="4" fontId="5" fillId="13" borderId="32" xfId="0" applyNumberFormat="1" applyFont="1" applyFill="1" applyBorder="1" applyAlignment="1" applyProtection="1">
      <alignment horizontal="right" vertical="center"/>
      <protection locked="0"/>
    </xf>
    <xf numFmtId="0" fontId="29" fillId="0" borderId="7" xfId="7" applyNumberFormat="1" applyFont="1" applyFill="1" applyBorder="1" applyAlignment="1" applyProtection="1">
      <alignment horizontal="left" vertical="top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6" fillId="18" borderId="1" xfId="1" applyNumberFormat="1" applyFont="1" applyFill="1" applyBorder="1" applyAlignment="1">
      <alignment horizontal="center" vertical="center" wrapText="1"/>
    </xf>
    <xf numFmtId="164" fontId="7" fillId="18" borderId="1" xfId="1" applyNumberFormat="1" applyFont="1" applyFill="1" applyBorder="1" applyAlignment="1">
      <alignment horizontal="left" vertical="center" wrapText="1"/>
    </xf>
    <xf numFmtId="164" fontId="7" fillId="18" borderId="7" xfId="1" applyNumberFormat="1" applyFont="1" applyFill="1" applyBorder="1" applyAlignment="1">
      <alignment horizontal="left" vertical="center" wrapText="1"/>
    </xf>
    <xf numFmtId="0" fontId="6" fillId="19" borderId="7" xfId="0" applyFont="1" applyFill="1" applyBorder="1" applyAlignment="1">
      <alignment horizontal="center" vertical="center"/>
    </xf>
    <xf numFmtId="0" fontId="7" fillId="19" borderId="7" xfId="0" applyFont="1" applyFill="1" applyBorder="1"/>
    <xf numFmtId="0" fontId="6" fillId="21" borderId="7" xfId="0" applyFont="1" applyFill="1" applyBorder="1" applyAlignment="1">
      <alignment horizontal="center" vertical="center"/>
    </xf>
    <xf numFmtId="0" fontId="7" fillId="21" borderId="7" xfId="0" applyFont="1" applyFill="1" applyBorder="1"/>
    <xf numFmtId="0" fontId="7" fillId="19" borderId="7" xfId="0" applyFont="1" applyFill="1" applyBorder="1" applyAlignment="1">
      <alignment horizontal="center"/>
    </xf>
    <xf numFmtId="0" fontId="7" fillId="19" borderId="7" xfId="0" applyFont="1" applyFill="1" applyBorder="1" applyAlignment="1">
      <alignment horizontal="left" wrapText="1"/>
    </xf>
    <xf numFmtId="0" fontId="27" fillId="18" borderId="7" xfId="7" applyNumberFormat="1" applyFont="1" applyFill="1" applyBorder="1" applyAlignment="1" applyProtection="1">
      <alignment horizontal="center" vertical="center" wrapText="1"/>
    </xf>
    <xf numFmtId="0" fontId="28" fillId="18" borderId="7" xfId="7" applyNumberFormat="1" applyFont="1" applyFill="1" applyBorder="1" applyAlignment="1" applyProtection="1">
      <alignment horizontal="left" vertical="center" wrapText="1" indent="3"/>
    </xf>
    <xf numFmtId="0" fontId="28" fillId="18" borderId="7" xfId="7" applyNumberFormat="1" applyFont="1" applyFill="1" applyBorder="1" applyAlignment="1" applyProtection="1">
      <alignment horizontal="center" vertical="center" wrapText="1"/>
    </xf>
    <xf numFmtId="165" fontId="7" fillId="18" borderId="7" xfId="1" applyNumberFormat="1" applyFont="1" applyFill="1" applyBorder="1"/>
    <xf numFmtId="0" fontId="4" fillId="18" borderId="7" xfId="0" applyFont="1" applyFill="1" applyBorder="1"/>
    <xf numFmtId="165" fontId="4" fillId="18" borderId="7" xfId="0" applyNumberFormat="1" applyFont="1" applyFill="1" applyBorder="1"/>
    <xf numFmtId="165" fontId="7" fillId="18" borderId="7" xfId="0" applyNumberFormat="1" applyFont="1" applyFill="1" applyBorder="1"/>
    <xf numFmtId="49" fontId="6" fillId="22" borderId="7" xfId="0" applyNumberFormat="1" applyFont="1" applyFill="1" applyBorder="1" applyAlignment="1">
      <alignment horizontal="center" vertical="center"/>
    </xf>
    <xf numFmtId="0" fontId="7" fillId="22" borderId="7" xfId="0" applyFont="1" applyFill="1" applyBorder="1" applyAlignment="1">
      <alignment horizontal="left"/>
    </xf>
    <xf numFmtId="0" fontId="6" fillId="22" borderId="7" xfId="0" applyFont="1" applyFill="1" applyBorder="1" applyAlignment="1">
      <alignment horizontal="center" vertical="center"/>
    </xf>
    <xf numFmtId="0" fontId="7" fillId="22" borderId="7" xfId="0" applyFont="1" applyFill="1" applyBorder="1"/>
    <xf numFmtId="0" fontId="28" fillId="20" borderId="7" xfId="7" applyNumberFormat="1" applyFont="1" applyFill="1" applyBorder="1" applyAlignment="1" applyProtection="1">
      <alignment horizontal="center" vertical="center" wrapText="1"/>
    </xf>
    <xf numFmtId="0" fontId="7" fillId="20" borderId="7" xfId="0" applyFont="1" applyFill="1" applyBorder="1" applyAlignment="1">
      <alignment horizontal="left" vertical="center"/>
    </xf>
    <xf numFmtId="0" fontId="30" fillId="20" borderId="7" xfId="7" applyNumberFormat="1" applyFont="1" applyFill="1" applyBorder="1" applyAlignment="1" applyProtection="1">
      <alignment horizontal="center" vertical="center" wrapText="1"/>
    </xf>
    <xf numFmtId="165" fontId="7" fillId="20" borderId="7" xfId="1" applyNumberFormat="1" applyFont="1" applyFill="1" applyBorder="1" applyAlignment="1">
      <alignment horizontal="right" vertical="center"/>
    </xf>
    <xf numFmtId="0" fontId="28" fillId="20" borderId="7" xfId="7" applyNumberFormat="1" applyFont="1" applyFill="1" applyBorder="1" applyAlignment="1" applyProtection="1">
      <alignment horizontal="left" vertical="center" wrapText="1"/>
    </xf>
    <xf numFmtId="165" fontId="6" fillId="22" borderId="7" xfId="2" applyNumberFormat="1" applyFont="1" applyFill="1" applyBorder="1" applyAlignment="1">
      <alignment wrapText="1"/>
    </xf>
    <xf numFmtId="165" fontId="6" fillId="22" borderId="7" xfId="2" applyNumberFormat="1" applyFont="1" applyFill="1" applyBorder="1" applyAlignment="1">
      <alignment vertical="top" wrapText="1"/>
    </xf>
    <xf numFmtId="0" fontId="20" fillId="0" borderId="7" xfId="0" applyFont="1" applyBorder="1" applyAlignment="1">
      <alignment horizontal="center"/>
    </xf>
    <xf numFmtId="0" fontId="7" fillId="22" borderId="7" xfId="0" applyFont="1" applyFill="1" applyBorder="1" applyAlignment="1">
      <alignment horizontal="center" vertical="center"/>
    </xf>
    <xf numFmtId="165" fontId="5" fillId="3" borderId="1" xfId="3" applyNumberFormat="1" applyFont="1" applyFill="1" applyBorder="1" applyAlignment="1">
      <alignment vertical="top" wrapText="1"/>
    </xf>
    <xf numFmtId="49" fontId="5" fillId="3" borderId="1" xfId="3" applyNumberFormat="1" applyFont="1" applyFill="1" applyBorder="1" applyAlignment="1">
      <alignment vertical="top" wrapText="1"/>
    </xf>
    <xf numFmtId="0" fontId="27" fillId="0" borderId="7" xfId="7" applyNumberFormat="1" applyFont="1" applyFill="1" applyBorder="1" applyAlignment="1" applyProtection="1">
      <alignment vertical="top" wrapText="1"/>
    </xf>
    <xf numFmtId="0" fontId="28" fillId="0" borderId="7" xfId="7" applyNumberFormat="1" applyFont="1" applyFill="1" applyBorder="1" applyAlignment="1" applyProtection="1">
      <alignment vertical="top" wrapText="1"/>
    </xf>
    <xf numFmtId="0" fontId="27" fillId="0" borderId="7" xfId="7" applyNumberFormat="1" applyFont="1" applyFill="1" applyBorder="1" applyAlignment="1" applyProtection="1">
      <alignment vertical="center" wrapText="1"/>
    </xf>
    <xf numFmtId="0" fontId="29" fillId="0" borderId="7" xfId="7" applyNumberFormat="1" applyFont="1" applyFill="1" applyBorder="1" applyAlignment="1" applyProtection="1">
      <alignment vertical="center" wrapText="1"/>
    </xf>
    <xf numFmtId="165" fontId="6" fillId="0" borderId="7" xfId="2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7" fillId="22" borderId="1" xfId="0" applyFont="1" applyFill="1" applyBorder="1" applyAlignment="1">
      <alignment horizontal="left" wrapText="1"/>
    </xf>
    <xf numFmtId="0" fontId="7" fillId="22" borderId="2" xfId="0" applyFont="1" applyFill="1" applyBorder="1" applyAlignment="1">
      <alignment horizontal="left" wrapText="1"/>
    </xf>
    <xf numFmtId="0" fontId="7" fillId="21" borderId="1" xfId="0" applyFont="1" applyFill="1" applyBorder="1" applyAlignment="1">
      <alignment horizontal="left" wrapText="1"/>
    </xf>
    <xf numFmtId="0" fontId="7" fillId="21" borderId="2" xfId="0" applyFont="1" applyFill="1" applyBorder="1" applyAlignment="1">
      <alignment horizontal="left" wrapText="1"/>
    </xf>
    <xf numFmtId="165" fontId="7" fillId="18" borderId="1" xfId="2" applyNumberFormat="1" applyFont="1" applyFill="1" applyBorder="1" applyAlignment="1">
      <alignment horizontal="left" wrapText="1"/>
    </xf>
    <xf numFmtId="165" fontId="7" fillId="18" borderId="2" xfId="2" applyNumberFormat="1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12" borderId="7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center" vertical="center" wrapText="1"/>
    </xf>
    <xf numFmtId="0" fontId="5" fillId="12" borderId="7" xfId="0" applyNumberFormat="1" applyFont="1" applyFill="1" applyBorder="1" applyAlignment="1" applyProtection="1">
      <alignment horizontal="center" vertical="center" wrapText="1"/>
    </xf>
    <xf numFmtId="0" fontId="12" fillId="0" borderId="0" xfId="5" applyFont="1" applyFill="1" applyBorder="1" applyAlignment="1">
      <alignment horizontal="center" vertical="top"/>
    </xf>
    <xf numFmtId="165" fontId="20" fillId="0" borderId="7" xfId="1" applyNumberFormat="1" applyFont="1" applyFill="1" applyBorder="1" applyAlignment="1">
      <alignment horizontal="center" vertical="top" wrapText="1"/>
    </xf>
    <xf numFmtId="165" fontId="20" fillId="0" borderId="7" xfId="1" applyNumberFormat="1" applyFont="1" applyFill="1" applyBorder="1" applyAlignment="1">
      <alignment horizontal="center" vertical="top"/>
    </xf>
    <xf numFmtId="0" fontId="23" fillId="0" borderId="0" xfId="8" applyFont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 wrapText="1"/>
    </xf>
    <xf numFmtId="0" fontId="7" fillId="11" borderId="7" xfId="0" applyFont="1" applyFill="1" applyBorder="1" applyAlignment="1">
      <alignment vertical="center" wrapText="1"/>
    </xf>
    <xf numFmtId="0" fontId="7" fillId="11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25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3" xr:uid="{00000000-0005-0000-0000-000001000000}"/>
    <cellStyle name="Обычный 23" xfId="9" xr:uid="{00000000-0005-0000-0000-000002000000}"/>
    <cellStyle name="Обычный 4 3" xfId="6" xr:uid="{00000000-0005-0000-0000-000003000000}"/>
    <cellStyle name="Обычный 5 2" xfId="2" xr:uid="{00000000-0005-0000-0000-000004000000}"/>
    <cellStyle name="Обычный_13 12 11_1 затраты+" xfId="7" xr:uid="{00000000-0005-0000-0000-000005000000}"/>
    <cellStyle name="Обычный_Космынино" xfId="5" xr:uid="{00000000-0005-0000-0000-000006000000}"/>
    <cellStyle name="Обычный_Расчет тепло2006-2" xfId="8" xr:uid="{00000000-0005-0000-0000-000007000000}"/>
    <cellStyle name="Процентный" xfId="4" builtinId="5"/>
    <cellStyle name="Финансовый" xfId="1" builtinId="3"/>
  </cellStyles>
  <dxfs count="0"/>
  <tableStyles count="0" defaultTableStyle="TableStyleMedium9" defaultPivotStyle="PivotStyleLight16"/>
  <colors>
    <mruColors>
      <color rgb="FFEFF9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504825</xdr:colOff>
      <xdr:row>4</xdr:row>
      <xdr:rowOff>28575</xdr:rowOff>
    </xdr:to>
    <xdr:pic macro="[1]!modUIButtons.FREEZE_PANES">
      <xdr:nvPicPr>
        <xdr:cNvPr id="3" name="FREEZE_PANES" descr="update_org.png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4000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&#1054;&#1090;&#1076;&#1077;&#1083;%20&#1088;&#1077;&#1075;&#1091;&#1083;&#1080;&#1088;&#1086;&#1074;&#1072;&#1085;&#1080;&#1103;%20&#1074;%20&#1090;&#1077;&#1087;&#1083;&#1086;&#1101;&#1085;&#1077;&#1088;&#1075;&#1077;&#1090;&#1080;&#1082;&#1077;\&#1064;&#1040;&#1041;&#1051;&#1054;&#1053;&#1067;%20&#1060;&#1057;&#1058;\2017\&#1041;&#1072;&#1083;&#1072;&#1085;&#1089;%202017\&#1040;&#1090;&#1086;&#1084;&#1072;&#1088;&#1085;&#1099;&#1077;\++&#1055;&#1099;&#1097;&#1091;&#1075;&#1089;&#1082;&#1080;&#1081;%20BALANCE.CALC.TARIFF.WARM.2017YEAR_(v1.0.2)_(v1.0.3)_(v1.0.4)_(v1.0.5)_(v1.1)_(v1.1.1)_(v1.1.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CommonProcedures"/>
      <sheetName val="modCalc"/>
      <sheetName val="modLoad"/>
      <sheetName val="modListPplTm"/>
      <sheetName val="modTM2"/>
      <sheetName val="modRequestSpecificData"/>
      <sheetName val="modVLDOrgUniqueness"/>
      <sheetName val="modVLDIntegrityProv"/>
      <sheetName val="modVLDProv"/>
      <sheetName val="modVLDProvTM"/>
      <sheetName val="Инструкция"/>
      <sheetName val="modInstruction"/>
      <sheetName val="Лог обновления"/>
      <sheetName val="Список организаций"/>
      <sheetName val="Список объектов"/>
      <sheetName val="Перечень КС и ИП"/>
      <sheetName val="TECHSHEET"/>
      <sheetName val="TECH_HORISONTAL"/>
      <sheetName val="TECH_VERTICAL"/>
      <sheetName val="REESTR_ORG"/>
      <sheetName val="REESTR_SOURCE"/>
      <sheetName val="БПр"/>
      <sheetName val="БТр"/>
      <sheetName val="К"/>
      <sheetName val="Т"/>
      <sheetName val="ТМ1"/>
      <sheetName val="ТМ2"/>
      <sheetName val="ХВС.БПр"/>
      <sheetName val="ХВС.БТр"/>
      <sheetName val="ХВС.К"/>
      <sheetName val="ХВС.Р"/>
      <sheetName val="ХВС.ТМ1"/>
      <sheetName val="ХВС.ТМ2"/>
      <sheetName val="ВО.БПр"/>
      <sheetName val="ВО.БТр"/>
      <sheetName val="ВО.К"/>
      <sheetName val="ВО.Р"/>
      <sheetName val="ВО.ТМ1"/>
      <sheetName val="ВО.ТМ2"/>
      <sheetName val="ГВС.ТМ1"/>
      <sheetName val="ГВС.ТМ2"/>
      <sheetName val="ТБО.К"/>
      <sheetName val="ТКО.К"/>
      <sheetName val="ТН"/>
      <sheetName val="Свод"/>
      <sheetName val="Результаты загрузки"/>
      <sheetName val="Комментарии"/>
      <sheetName val="Проверка"/>
      <sheetName val="REESTR_MO"/>
      <sheetName val="REESTR_LOCATION"/>
      <sheetName val="AUTHORISATION"/>
      <sheetName val="DICTIONARIES"/>
      <sheetName val="PLAN1X_LIST_ORG"/>
      <sheetName val="PLAN1X_LIST_SUBSIDIARY"/>
      <sheetName val="PLAN1X_LIST_SRC"/>
      <sheetName val="PLAN1X_LIST_CNCSN_IP"/>
      <sheetName val="PLAN1X_BPR_DETAILED"/>
      <sheetName val="PLAN1X_MXPP_DETAILED"/>
      <sheetName val="PLAN1X_BTR_DETAILED"/>
      <sheetName val="PLAN1X_MXTR_DETAILED"/>
      <sheetName val="PLAN1X_CALC"/>
      <sheetName val="PLAN1X_CALC_ENERGY"/>
      <sheetName val="PLAN1X_FUEL"/>
      <sheetName val="PLAN1X_FUEL_GAS"/>
      <sheetName val="PLAN1X_FUEL_TR_1"/>
      <sheetName val="PLAN1X_FUEL_TR_2"/>
      <sheetName val="PLAN1X_FUEL_TR_3"/>
      <sheetName val="PLAN1X_FUEL_EE"/>
      <sheetName val="PLAN1X_TM1"/>
      <sheetName val="PLAN1X_TM2"/>
      <sheetName val="modGetGeoBase"/>
      <sheetName val="modLoadResults"/>
      <sheetName val="modLoadFiles"/>
      <sheetName val="modInfo"/>
      <sheetName val="modUIButtons"/>
      <sheetName val="modVLDCommonProv"/>
      <sheetName val="modDataFEDERAL"/>
      <sheetName val="modBalPr"/>
      <sheetName val="modBalTr"/>
      <sheetName val="modFuel"/>
      <sheetName val="modReagent"/>
      <sheetName val="modListOrg"/>
      <sheetName val="modListObjects"/>
      <sheetName val="modListCnIp"/>
      <sheetName val="modRequestGenericData"/>
      <sheetName val="modfrmRegion"/>
      <sheetName val="modVLDProvGeneralProc"/>
      <sheetName val="modfrmPLAN1XCheckInIsInProgress"/>
      <sheetName val="modfrmPLAN1XUpdateIsInProgress"/>
      <sheetName val="modTM1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HEATFUELSelector"/>
      <sheetName val="modOpen"/>
      <sheetName val="modfrmReportMode"/>
      <sheetName val="++Пыщугский BALANCE.CALC"/>
    </sheetNames>
    <definedNames>
      <definedName name="modUIButtons.FREEZE_PANE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J7" t="str">
            <v>Пыщугский муниципальный район</v>
          </cell>
        </row>
      </sheetData>
      <sheetData sheetId="14"/>
      <sheetData sheetId="15"/>
      <sheetData sheetId="16">
        <row r="2">
          <cell r="G2" t="str">
            <v>теплоснабжения</v>
          </cell>
        </row>
        <row r="47">
          <cell r="G47" t="str">
            <v>HEAT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2"/>
  <sheetViews>
    <sheetView zoomScale="80" zoomScaleNormal="80" workbookViewId="0">
      <selection activeCell="K10" sqref="K10"/>
    </sheetView>
  </sheetViews>
  <sheetFormatPr defaultColWidth="9.140625" defaultRowHeight="15" x14ac:dyDescent="0.25"/>
  <cols>
    <col min="1" max="1" width="7.140625" style="147" customWidth="1"/>
    <col min="2" max="2" width="51.28515625" style="117" customWidth="1"/>
    <col min="3" max="3" width="11.42578125" style="178" customWidth="1"/>
    <col min="4" max="4" width="11" style="117" customWidth="1"/>
    <col min="5" max="5" width="16.140625" style="117" customWidth="1"/>
    <col min="6" max="7" width="11.7109375" style="117" customWidth="1"/>
    <col min="8" max="16384" width="9.140625" style="117"/>
  </cols>
  <sheetData>
    <row r="2" spans="1:7" x14ac:dyDescent="0.25">
      <c r="B2" s="123" t="s">
        <v>488</v>
      </c>
    </row>
    <row r="4" spans="1:7" ht="17.25" customHeight="1" x14ac:dyDescent="0.25">
      <c r="A4" s="280" t="s">
        <v>0</v>
      </c>
      <c r="B4" s="280" t="s">
        <v>14</v>
      </c>
      <c r="C4" s="280" t="s">
        <v>1</v>
      </c>
      <c r="D4" s="280" t="s">
        <v>487</v>
      </c>
      <c r="E4" s="280" t="s">
        <v>489</v>
      </c>
      <c r="F4" s="280"/>
      <c r="G4" s="280"/>
    </row>
    <row r="5" spans="1:7" x14ac:dyDescent="0.25">
      <c r="A5" s="280"/>
      <c r="B5" s="280"/>
      <c r="C5" s="280"/>
      <c r="D5" s="280"/>
      <c r="E5" s="287" t="s">
        <v>482</v>
      </c>
      <c r="F5" s="278" t="s">
        <v>55</v>
      </c>
      <c r="G5" s="279"/>
    </row>
    <row r="6" spans="1:7" x14ac:dyDescent="0.25">
      <c r="A6" s="280"/>
      <c r="B6" s="280"/>
      <c r="C6" s="280"/>
      <c r="D6" s="280"/>
      <c r="E6" s="288"/>
      <c r="F6" s="280" t="s">
        <v>276</v>
      </c>
      <c r="G6" s="280" t="s">
        <v>277</v>
      </c>
    </row>
    <row r="7" spans="1:7" x14ac:dyDescent="0.25">
      <c r="A7" s="280"/>
      <c r="B7" s="280"/>
      <c r="C7" s="280"/>
      <c r="D7" s="280"/>
      <c r="E7" s="289"/>
      <c r="F7" s="280"/>
      <c r="G7" s="280"/>
    </row>
    <row r="8" spans="1:7" x14ac:dyDescent="0.25">
      <c r="A8" s="212">
        <v>1</v>
      </c>
      <c r="B8" s="212">
        <v>2</v>
      </c>
      <c r="C8" s="212">
        <v>3</v>
      </c>
      <c r="D8" s="212">
        <v>4</v>
      </c>
      <c r="E8" s="213">
        <v>5</v>
      </c>
      <c r="F8" s="212">
        <v>6</v>
      </c>
      <c r="G8" s="212">
        <v>7</v>
      </c>
    </row>
    <row r="9" spans="1:7" ht="15" customHeight="1" x14ac:dyDescent="0.25">
      <c r="A9" s="281" t="s">
        <v>57</v>
      </c>
      <c r="B9" s="282"/>
      <c r="C9" s="270"/>
      <c r="D9" s="261"/>
      <c r="E9" s="261"/>
      <c r="F9" s="261"/>
      <c r="G9" s="261"/>
    </row>
    <row r="10" spans="1:7" x14ac:dyDescent="0.25">
      <c r="A10" s="251">
        <v>1</v>
      </c>
      <c r="B10" s="252" t="s">
        <v>56</v>
      </c>
      <c r="C10" s="253" t="s">
        <v>2</v>
      </c>
      <c r="D10" s="254"/>
      <c r="E10" s="255"/>
      <c r="F10" s="256"/>
      <c r="G10" s="255"/>
    </row>
    <row r="11" spans="1:7" x14ac:dyDescent="0.25">
      <c r="A11" s="179"/>
      <c r="B11" s="273" t="s">
        <v>3</v>
      </c>
      <c r="C11" s="179" t="s">
        <v>2</v>
      </c>
      <c r="D11" s="4"/>
      <c r="E11" s="4"/>
      <c r="F11" s="4"/>
      <c r="G11" s="4"/>
    </row>
    <row r="12" spans="1:7" x14ac:dyDescent="0.25">
      <c r="A12" s="179">
        <v>2</v>
      </c>
      <c r="B12" s="273" t="s">
        <v>4</v>
      </c>
      <c r="C12" s="179" t="s">
        <v>2</v>
      </c>
      <c r="D12" s="110"/>
      <c r="E12" s="4"/>
      <c r="F12" s="4"/>
      <c r="G12" s="4"/>
    </row>
    <row r="13" spans="1:7" x14ac:dyDescent="0.25">
      <c r="A13" s="179">
        <v>3</v>
      </c>
      <c r="B13" s="274" t="s">
        <v>5</v>
      </c>
      <c r="C13" s="180" t="s">
        <v>2</v>
      </c>
      <c r="D13" s="111"/>
      <c r="E13" s="4"/>
      <c r="F13" s="107"/>
      <c r="G13" s="4"/>
    </row>
    <row r="14" spans="1:7" x14ac:dyDescent="0.25">
      <c r="A14" s="179">
        <v>4</v>
      </c>
      <c r="B14" s="273" t="s">
        <v>13</v>
      </c>
      <c r="C14" s="179" t="s">
        <v>2</v>
      </c>
      <c r="D14" s="4"/>
      <c r="E14" s="4"/>
      <c r="F14" s="4"/>
      <c r="G14" s="4"/>
    </row>
    <row r="15" spans="1:7" x14ac:dyDescent="0.25">
      <c r="A15" s="179">
        <v>5</v>
      </c>
      <c r="B15" s="273" t="s">
        <v>6</v>
      </c>
      <c r="C15" s="179" t="s">
        <v>2</v>
      </c>
      <c r="D15" s="111"/>
      <c r="E15" s="4"/>
      <c r="F15" s="112"/>
      <c r="G15" s="4"/>
    </row>
    <row r="16" spans="1:7" x14ac:dyDescent="0.25">
      <c r="A16" s="179"/>
      <c r="B16" s="273" t="s">
        <v>481</v>
      </c>
      <c r="C16" s="179" t="s">
        <v>8</v>
      </c>
      <c r="D16" s="118"/>
      <c r="E16" s="4"/>
      <c r="F16" s="118"/>
      <c r="G16" s="4"/>
    </row>
    <row r="17" spans="1:8" x14ac:dyDescent="0.25">
      <c r="A17" s="251">
        <v>6</v>
      </c>
      <c r="B17" s="252" t="s">
        <v>7</v>
      </c>
      <c r="C17" s="253" t="s">
        <v>2</v>
      </c>
      <c r="D17" s="254"/>
      <c r="E17" s="255"/>
      <c r="F17" s="257"/>
      <c r="G17" s="257"/>
    </row>
    <row r="18" spans="1:8" x14ac:dyDescent="0.25">
      <c r="A18" s="179"/>
      <c r="B18" s="219" t="s">
        <v>40</v>
      </c>
      <c r="C18" s="179" t="s">
        <v>2</v>
      </c>
      <c r="D18" s="4"/>
      <c r="E18" s="4"/>
      <c r="F18" s="4"/>
      <c r="G18" s="4"/>
    </row>
    <row r="19" spans="1:8" x14ac:dyDescent="0.25">
      <c r="A19" s="179" t="s">
        <v>41</v>
      </c>
      <c r="B19" s="275" t="s">
        <v>9</v>
      </c>
      <c r="C19" s="179" t="s">
        <v>2</v>
      </c>
      <c r="D19" s="4"/>
      <c r="E19" s="4"/>
      <c r="F19" s="4"/>
      <c r="G19" s="4"/>
    </row>
    <row r="20" spans="1:8" x14ac:dyDescent="0.25">
      <c r="A20" s="179"/>
      <c r="B20" s="219" t="s">
        <v>40</v>
      </c>
      <c r="C20" s="179" t="s">
        <v>2</v>
      </c>
      <c r="D20" s="4"/>
      <c r="E20" s="4"/>
      <c r="F20" s="4"/>
      <c r="G20" s="4"/>
    </row>
    <row r="21" spans="1:8" x14ac:dyDescent="0.25">
      <c r="A21" s="179" t="s">
        <v>42</v>
      </c>
      <c r="B21" s="275" t="s">
        <v>43</v>
      </c>
      <c r="C21" s="179" t="s">
        <v>2</v>
      </c>
      <c r="D21" s="116"/>
      <c r="E21" s="4"/>
      <c r="F21" s="4"/>
      <c r="G21" s="4"/>
    </row>
    <row r="22" spans="1:8" x14ac:dyDescent="0.25">
      <c r="A22" s="179"/>
      <c r="B22" s="219" t="s">
        <v>40</v>
      </c>
      <c r="C22" s="179" t="s">
        <v>2</v>
      </c>
      <c r="D22" s="116"/>
      <c r="E22" s="4"/>
      <c r="F22" s="4"/>
      <c r="G22" s="4"/>
    </row>
    <row r="23" spans="1:8" x14ac:dyDescent="0.25">
      <c r="A23" s="179" t="s">
        <v>44</v>
      </c>
      <c r="B23" s="275" t="s">
        <v>45</v>
      </c>
      <c r="C23" s="179" t="s">
        <v>2</v>
      </c>
      <c r="D23" s="116"/>
      <c r="E23" s="4"/>
      <c r="F23" s="4"/>
      <c r="G23" s="4"/>
    </row>
    <row r="24" spans="1:8" x14ac:dyDescent="0.25">
      <c r="A24" s="179"/>
      <c r="B24" s="219" t="s">
        <v>40</v>
      </c>
      <c r="C24" s="179" t="s">
        <v>2</v>
      </c>
      <c r="D24" s="116"/>
      <c r="E24" s="4"/>
      <c r="F24" s="4"/>
      <c r="G24" s="4"/>
    </row>
    <row r="25" spans="1:8" x14ac:dyDescent="0.25">
      <c r="A25" s="179" t="s">
        <v>46</v>
      </c>
      <c r="B25" s="275" t="s">
        <v>480</v>
      </c>
      <c r="C25" s="179" t="s">
        <v>2</v>
      </c>
      <c r="D25" s="116"/>
      <c r="E25" s="4"/>
      <c r="F25" s="4"/>
      <c r="G25" s="4"/>
    </row>
    <row r="26" spans="1:8" x14ac:dyDescent="0.25">
      <c r="A26" s="179"/>
      <c r="B26" s="219" t="s">
        <v>40</v>
      </c>
      <c r="C26" s="179" t="s">
        <v>2</v>
      </c>
      <c r="D26" s="4"/>
      <c r="E26" s="4"/>
      <c r="F26" s="4"/>
      <c r="G26" s="4"/>
    </row>
    <row r="27" spans="1:8" x14ac:dyDescent="0.25">
      <c r="A27" s="179" t="s">
        <v>478</v>
      </c>
      <c r="B27" s="275" t="s">
        <v>324</v>
      </c>
      <c r="C27" s="179"/>
      <c r="D27" s="4"/>
      <c r="E27" s="4"/>
      <c r="F27" s="4"/>
      <c r="G27" s="4"/>
    </row>
    <row r="28" spans="1:8" x14ac:dyDescent="0.25">
      <c r="A28" s="179"/>
      <c r="B28" s="219" t="s">
        <v>40</v>
      </c>
      <c r="C28" s="179"/>
      <c r="D28" s="4"/>
      <c r="E28" s="4"/>
      <c r="F28" s="4"/>
      <c r="G28" s="4"/>
    </row>
    <row r="29" spans="1:8" ht="27.6" customHeight="1" x14ac:dyDescent="0.25">
      <c r="A29" s="281" t="s">
        <v>267</v>
      </c>
      <c r="B29" s="282"/>
      <c r="C29" s="260" t="s">
        <v>15</v>
      </c>
      <c r="D29" s="261"/>
      <c r="E29" s="261"/>
      <c r="F29" s="261"/>
      <c r="G29" s="261"/>
      <c r="H29" s="119"/>
    </row>
    <row r="30" spans="1:8" x14ac:dyDescent="0.25">
      <c r="A30" s="262">
        <v>1</v>
      </c>
      <c r="B30" s="263" t="s">
        <v>274</v>
      </c>
      <c r="C30" s="264" t="s">
        <v>74</v>
      </c>
      <c r="D30" s="265"/>
      <c r="E30" s="265"/>
      <c r="F30" s="265"/>
      <c r="G30" s="265"/>
      <c r="H30" s="119"/>
    </row>
    <row r="31" spans="1:8" s="123" customFormat="1" ht="14.25" x14ac:dyDescent="0.2">
      <c r="A31" s="258" t="s">
        <v>389</v>
      </c>
      <c r="B31" s="259" t="s">
        <v>63</v>
      </c>
      <c r="C31" s="260" t="s">
        <v>74</v>
      </c>
      <c r="D31" s="261"/>
      <c r="E31" s="261"/>
      <c r="F31" s="261"/>
      <c r="G31" s="261"/>
      <c r="H31" s="211"/>
    </row>
    <row r="32" spans="1:8" s="176" customFormat="1" ht="14.25" customHeight="1" x14ac:dyDescent="0.2">
      <c r="A32" s="216" t="s">
        <v>390</v>
      </c>
      <c r="B32" s="187" t="s">
        <v>71</v>
      </c>
      <c r="C32" s="189" t="s">
        <v>74</v>
      </c>
      <c r="D32" s="188"/>
      <c r="E32" s="188"/>
      <c r="F32" s="188"/>
      <c r="G32" s="188"/>
      <c r="H32" s="196"/>
    </row>
    <row r="33" spans="1:8" s="176" customFormat="1" ht="14.25" customHeight="1" x14ac:dyDescent="0.2">
      <c r="A33" s="186"/>
      <c r="B33" s="218" t="s">
        <v>72</v>
      </c>
      <c r="C33" s="186" t="s">
        <v>433</v>
      </c>
      <c r="D33" s="188"/>
      <c r="E33" s="188"/>
      <c r="F33" s="188"/>
      <c r="G33" s="188"/>
      <c r="H33" s="196"/>
    </row>
    <row r="34" spans="1:8" s="176" customFormat="1" ht="14.25" customHeight="1" x14ac:dyDescent="0.2">
      <c r="A34" s="186"/>
      <c r="B34" s="218" t="s">
        <v>73</v>
      </c>
      <c r="C34" s="186" t="s">
        <v>432</v>
      </c>
      <c r="D34" s="188"/>
      <c r="E34" s="188"/>
      <c r="F34" s="188"/>
      <c r="G34" s="188"/>
      <c r="H34" s="196"/>
    </row>
    <row r="35" spans="1:8" s="176" customFormat="1" ht="14.25" customHeight="1" x14ac:dyDescent="0.2">
      <c r="A35" s="186"/>
      <c r="B35" s="218" t="s">
        <v>359</v>
      </c>
      <c r="C35" s="186" t="s">
        <v>360</v>
      </c>
      <c r="D35" s="198"/>
      <c r="E35" s="188"/>
      <c r="F35" s="188"/>
      <c r="G35" s="188"/>
      <c r="H35" s="196"/>
    </row>
    <row r="36" spans="1:8" s="176" customFormat="1" ht="14.25" customHeight="1" x14ac:dyDescent="0.2">
      <c r="A36" s="216" t="s">
        <v>391</v>
      </c>
      <c r="B36" s="187" t="s">
        <v>18</v>
      </c>
      <c r="C36" s="189" t="s">
        <v>74</v>
      </c>
      <c r="D36" s="104"/>
      <c r="E36" s="199"/>
      <c r="F36" s="197"/>
      <c r="G36" s="197"/>
      <c r="H36" s="196"/>
    </row>
    <row r="37" spans="1:8" s="176" customFormat="1" ht="14.25" customHeight="1" x14ac:dyDescent="0.2">
      <c r="A37" s="186"/>
      <c r="B37" s="218" t="s">
        <v>72</v>
      </c>
      <c r="C37" s="186" t="s">
        <v>430</v>
      </c>
      <c r="D37" s="188"/>
      <c r="E37" s="188"/>
      <c r="F37" s="200"/>
      <c r="G37" s="200"/>
      <c r="H37" s="196"/>
    </row>
    <row r="38" spans="1:8" s="176" customFormat="1" ht="14.25" customHeight="1" x14ac:dyDescent="0.2">
      <c r="A38" s="186"/>
      <c r="B38" s="218" t="s">
        <v>405</v>
      </c>
      <c r="C38" s="186" t="s">
        <v>431</v>
      </c>
      <c r="D38" s="103"/>
      <c r="E38" s="201"/>
      <c r="F38" s="122"/>
      <c r="G38" s="122"/>
      <c r="H38" s="196"/>
    </row>
    <row r="39" spans="1:8" s="176" customFormat="1" ht="14.25" customHeight="1" x14ac:dyDescent="0.2">
      <c r="A39" s="186"/>
      <c r="B39" s="218" t="s">
        <v>275</v>
      </c>
      <c r="C39" s="186" t="s">
        <v>431</v>
      </c>
      <c r="D39" s="103"/>
      <c r="E39" s="201"/>
      <c r="F39" s="122"/>
      <c r="G39" s="122"/>
      <c r="H39" s="196"/>
    </row>
    <row r="40" spans="1:8" s="176" customFormat="1" ht="14.25" customHeight="1" x14ac:dyDescent="0.2">
      <c r="A40" s="186"/>
      <c r="B40" s="218" t="s">
        <v>404</v>
      </c>
      <c r="C40" s="186" t="s">
        <v>431</v>
      </c>
      <c r="D40" s="108"/>
      <c r="E40" s="188"/>
      <c r="F40" s="202"/>
      <c r="G40" s="188"/>
      <c r="H40" s="196"/>
    </row>
    <row r="41" spans="1:8" s="176" customFormat="1" ht="14.25" customHeight="1" x14ac:dyDescent="0.2">
      <c r="A41" s="186"/>
      <c r="B41" s="218" t="s">
        <v>359</v>
      </c>
      <c r="C41" s="186" t="s">
        <v>360</v>
      </c>
      <c r="D41" s="108"/>
      <c r="E41" s="188"/>
      <c r="F41" s="202"/>
      <c r="G41" s="188"/>
      <c r="H41" s="196"/>
    </row>
    <row r="42" spans="1:8" s="176" customFormat="1" ht="14.25" customHeight="1" x14ac:dyDescent="0.2">
      <c r="A42" s="216" t="s">
        <v>392</v>
      </c>
      <c r="B42" s="187" t="s">
        <v>20</v>
      </c>
      <c r="C42" s="189" t="s">
        <v>74</v>
      </c>
      <c r="D42" s="194"/>
      <c r="E42" s="199"/>
      <c r="F42" s="197"/>
      <c r="G42" s="197"/>
      <c r="H42" s="196"/>
    </row>
    <row r="43" spans="1:8" s="176" customFormat="1" ht="14.25" customHeight="1" x14ac:dyDescent="0.2">
      <c r="A43" s="186"/>
      <c r="B43" s="218" t="s">
        <v>72</v>
      </c>
      <c r="C43" s="186" t="s">
        <v>433</v>
      </c>
      <c r="D43" s="188"/>
      <c r="E43" s="188"/>
      <c r="F43" s="195"/>
      <c r="G43" s="195"/>
      <c r="H43" s="196"/>
    </row>
    <row r="44" spans="1:8" s="176" customFormat="1" ht="14.25" customHeight="1" x14ac:dyDescent="0.2">
      <c r="A44" s="186"/>
      <c r="B44" s="218" t="s">
        <v>405</v>
      </c>
      <c r="C44" s="186" t="s">
        <v>432</v>
      </c>
      <c r="D44" s="195"/>
      <c r="E44" s="188"/>
      <c r="F44" s="203"/>
      <c r="G44" s="203"/>
      <c r="H44" s="196"/>
    </row>
    <row r="45" spans="1:8" s="176" customFormat="1" ht="14.25" customHeight="1" x14ac:dyDescent="0.2">
      <c r="A45" s="186"/>
      <c r="B45" s="218" t="s">
        <v>404</v>
      </c>
      <c r="C45" s="186" t="s">
        <v>432</v>
      </c>
      <c r="D45" s="195"/>
      <c r="E45" s="188"/>
      <c r="F45" s="203"/>
      <c r="G45" s="203"/>
      <c r="H45" s="196"/>
    </row>
    <row r="46" spans="1:8" s="176" customFormat="1" ht="14.25" customHeight="1" x14ac:dyDescent="0.2">
      <c r="A46" s="186"/>
      <c r="B46" s="218" t="s">
        <v>359</v>
      </c>
      <c r="C46" s="186" t="s">
        <v>360</v>
      </c>
      <c r="D46" s="195"/>
      <c r="E46" s="188"/>
      <c r="F46" s="204"/>
      <c r="G46" s="188"/>
      <c r="H46" s="196"/>
    </row>
    <row r="47" spans="1:8" s="176" customFormat="1" ht="14.25" customHeight="1" x14ac:dyDescent="0.2">
      <c r="A47" s="216" t="s">
        <v>393</v>
      </c>
      <c r="B47" s="187" t="s">
        <v>21</v>
      </c>
      <c r="C47" s="189" t="s">
        <v>74</v>
      </c>
      <c r="D47" s="104"/>
      <c r="E47" s="188"/>
      <c r="F47" s="188"/>
      <c r="G47" s="188"/>
      <c r="H47" s="196"/>
    </row>
    <row r="48" spans="1:8" s="176" customFormat="1" ht="14.25" customHeight="1" x14ac:dyDescent="0.2">
      <c r="A48" s="186"/>
      <c r="B48" s="218" t="s">
        <v>72</v>
      </c>
      <c r="C48" s="186" t="s">
        <v>433</v>
      </c>
      <c r="D48" s="188"/>
      <c r="E48" s="188"/>
      <c r="F48" s="195"/>
      <c r="G48" s="195"/>
      <c r="H48" s="196"/>
    </row>
    <row r="49" spans="1:8" s="176" customFormat="1" ht="14.25" customHeight="1" x14ac:dyDescent="0.2">
      <c r="A49" s="186"/>
      <c r="B49" s="218" t="s">
        <v>405</v>
      </c>
      <c r="C49" s="186" t="s">
        <v>432</v>
      </c>
      <c r="D49" s="188"/>
      <c r="E49" s="188"/>
      <c r="F49" s="205"/>
      <c r="G49" s="205"/>
      <c r="H49" s="196"/>
    </row>
    <row r="50" spans="1:8" s="176" customFormat="1" ht="14.25" customHeight="1" x14ac:dyDescent="0.2">
      <c r="A50" s="186"/>
      <c r="B50" s="218" t="s">
        <v>404</v>
      </c>
      <c r="C50" s="186" t="s">
        <v>432</v>
      </c>
      <c r="D50" s="188"/>
      <c r="E50" s="188"/>
      <c r="F50" s="205"/>
      <c r="G50" s="205"/>
      <c r="H50" s="196"/>
    </row>
    <row r="51" spans="1:8" s="176" customFormat="1" ht="14.25" customHeight="1" x14ac:dyDescent="0.2">
      <c r="A51" s="186"/>
      <c r="B51" s="218" t="s">
        <v>359</v>
      </c>
      <c r="C51" s="186" t="s">
        <v>360</v>
      </c>
      <c r="D51" s="188"/>
      <c r="E51" s="188"/>
      <c r="F51" s="205"/>
      <c r="G51" s="205"/>
      <c r="H51" s="196"/>
    </row>
    <row r="52" spans="1:8" s="123" customFormat="1" ht="14.25" x14ac:dyDescent="0.2">
      <c r="A52" s="258" t="s">
        <v>394</v>
      </c>
      <c r="B52" s="261" t="s">
        <v>385</v>
      </c>
      <c r="C52" s="260" t="s">
        <v>74</v>
      </c>
      <c r="D52" s="261"/>
      <c r="E52" s="261"/>
      <c r="F52" s="261"/>
      <c r="G52" s="261"/>
      <c r="H52" s="211"/>
    </row>
    <row r="53" spans="1:8" x14ac:dyDescent="0.25">
      <c r="A53" s="214" t="s">
        <v>396</v>
      </c>
      <c r="B53" s="271" t="s">
        <v>400</v>
      </c>
      <c r="C53" s="215" t="s">
        <v>74</v>
      </c>
      <c r="D53" s="2"/>
      <c r="E53" s="2"/>
      <c r="F53" s="2"/>
      <c r="G53" s="116"/>
      <c r="H53" s="119"/>
    </row>
    <row r="54" spans="1:8" x14ac:dyDescent="0.25">
      <c r="A54" s="214"/>
      <c r="B54" s="271" t="s">
        <v>75</v>
      </c>
      <c r="C54" s="215" t="s">
        <v>76</v>
      </c>
      <c r="D54" s="2"/>
      <c r="E54" s="2"/>
      <c r="F54" s="2"/>
      <c r="G54" s="113"/>
      <c r="H54" s="119"/>
    </row>
    <row r="55" spans="1:8" x14ac:dyDescent="0.25">
      <c r="A55" s="214"/>
      <c r="B55" s="271" t="s">
        <v>77</v>
      </c>
      <c r="C55" s="215"/>
      <c r="D55" s="2"/>
      <c r="E55" s="2"/>
      <c r="F55" s="2"/>
      <c r="G55" s="4"/>
      <c r="H55" s="119"/>
    </row>
    <row r="56" spans="1:8" x14ac:dyDescent="0.25">
      <c r="A56" s="214"/>
      <c r="B56" s="271" t="s">
        <v>78</v>
      </c>
      <c r="C56" s="215" t="s">
        <v>76</v>
      </c>
      <c r="D56" s="7"/>
      <c r="E56" s="7"/>
      <c r="F56" s="7"/>
      <c r="G56" s="113"/>
      <c r="H56" s="119"/>
    </row>
    <row r="57" spans="1:8" x14ac:dyDescent="0.25">
      <c r="A57" s="214"/>
      <c r="B57" s="271" t="s">
        <v>386</v>
      </c>
      <c r="C57" s="215" t="s">
        <v>76</v>
      </c>
      <c r="D57" s="7"/>
      <c r="E57" s="7"/>
      <c r="F57" s="7"/>
      <c r="G57" s="116"/>
      <c r="H57" s="119"/>
    </row>
    <row r="58" spans="1:8" x14ac:dyDescent="0.25">
      <c r="A58" s="214"/>
      <c r="B58" s="271" t="s">
        <v>387</v>
      </c>
      <c r="C58" s="215" t="s">
        <v>79</v>
      </c>
      <c r="D58" s="7"/>
      <c r="E58" s="7"/>
      <c r="F58" s="7"/>
      <c r="G58" s="113"/>
      <c r="H58" s="119"/>
    </row>
    <row r="59" spans="1:8" x14ac:dyDescent="0.25">
      <c r="A59" s="214" t="s">
        <v>395</v>
      </c>
      <c r="B59" s="272" t="s">
        <v>401</v>
      </c>
      <c r="C59" s="215" t="s">
        <v>74</v>
      </c>
      <c r="D59" s="7"/>
      <c r="E59" s="7"/>
      <c r="F59" s="7"/>
      <c r="G59" s="120"/>
      <c r="H59" s="119"/>
    </row>
    <row r="60" spans="1:8" x14ac:dyDescent="0.25">
      <c r="A60" s="214"/>
      <c r="B60" s="272" t="s">
        <v>388</v>
      </c>
      <c r="C60" s="215" t="s">
        <v>74</v>
      </c>
      <c r="D60" s="7"/>
      <c r="E60" s="7"/>
      <c r="F60" s="7"/>
      <c r="G60" s="120"/>
      <c r="H60" s="119"/>
    </row>
    <row r="61" spans="1:8" s="123" customFormat="1" ht="14.25" x14ac:dyDescent="0.2">
      <c r="A61" s="258" t="s">
        <v>397</v>
      </c>
      <c r="B61" s="261" t="s">
        <v>80</v>
      </c>
      <c r="C61" s="260" t="s">
        <v>74</v>
      </c>
      <c r="D61" s="261"/>
      <c r="E61" s="261"/>
      <c r="F61" s="261"/>
      <c r="G61" s="261"/>
      <c r="H61" s="211"/>
    </row>
    <row r="62" spans="1:8" x14ac:dyDescent="0.25">
      <c r="A62" s="214" t="s">
        <v>398</v>
      </c>
      <c r="B62" s="276" t="s">
        <v>402</v>
      </c>
      <c r="C62" s="186" t="s">
        <v>74</v>
      </c>
      <c r="D62" s="4"/>
      <c r="E62" s="106"/>
      <c r="F62" s="113"/>
      <c r="G62" s="113"/>
      <c r="H62" s="119"/>
    </row>
    <row r="63" spans="1:8" x14ac:dyDescent="0.25">
      <c r="A63" s="8"/>
      <c r="B63" s="218" t="s">
        <v>382</v>
      </c>
      <c r="C63" s="186" t="s">
        <v>433</v>
      </c>
      <c r="D63" s="4"/>
      <c r="E63" s="4"/>
      <c r="F63" s="4"/>
      <c r="G63" s="4"/>
      <c r="H63" s="119"/>
    </row>
    <row r="64" spans="1:8" x14ac:dyDescent="0.25">
      <c r="A64" s="9"/>
      <c r="B64" s="218" t="s">
        <v>278</v>
      </c>
      <c r="C64" s="186" t="s">
        <v>432</v>
      </c>
      <c r="D64" s="120"/>
      <c r="E64" s="114"/>
      <c r="F64" s="114"/>
      <c r="G64" s="120"/>
      <c r="H64" s="119"/>
    </row>
    <row r="65" spans="1:8" x14ac:dyDescent="0.25">
      <c r="A65" s="214" t="s">
        <v>399</v>
      </c>
      <c r="B65" s="276" t="s">
        <v>403</v>
      </c>
      <c r="C65" s="186" t="s">
        <v>74</v>
      </c>
      <c r="D65" s="105"/>
      <c r="E65" s="4"/>
      <c r="F65" s="4"/>
      <c r="G65" s="4"/>
      <c r="H65" s="119"/>
    </row>
    <row r="66" spans="1:8" x14ac:dyDescent="0.25">
      <c r="A66" s="9"/>
      <c r="B66" s="218" t="s">
        <v>382</v>
      </c>
      <c r="C66" s="186" t="s">
        <v>81</v>
      </c>
      <c r="D66" s="4"/>
      <c r="E66" s="4"/>
      <c r="F66" s="4"/>
      <c r="G66" s="4"/>
      <c r="H66" s="119"/>
    </row>
    <row r="67" spans="1:8" x14ac:dyDescent="0.25">
      <c r="A67" s="9"/>
      <c r="B67" s="218" t="s">
        <v>82</v>
      </c>
      <c r="C67" s="186" t="s">
        <v>432</v>
      </c>
      <c r="D67" s="4"/>
      <c r="E67" s="4"/>
      <c r="F67" s="4"/>
      <c r="G67" s="4"/>
      <c r="H67" s="119"/>
    </row>
    <row r="68" spans="1:8" x14ac:dyDescent="0.25">
      <c r="A68" s="262">
        <v>2</v>
      </c>
      <c r="B68" s="266" t="s">
        <v>268</v>
      </c>
      <c r="C68" s="264" t="s">
        <v>74</v>
      </c>
      <c r="D68" s="265"/>
      <c r="E68" s="265"/>
      <c r="F68" s="265"/>
      <c r="G68" s="265"/>
      <c r="H68" s="119"/>
    </row>
    <row r="69" spans="1:8" x14ac:dyDescent="0.25">
      <c r="A69" s="258" t="s">
        <v>406</v>
      </c>
      <c r="B69" s="259" t="s">
        <v>61</v>
      </c>
      <c r="C69" s="260" t="s">
        <v>74</v>
      </c>
      <c r="D69" s="261"/>
      <c r="E69" s="261"/>
      <c r="F69" s="261"/>
      <c r="G69" s="261"/>
    </row>
    <row r="70" spans="1:8" s="176" customFormat="1" ht="14.25" customHeight="1" x14ac:dyDescent="0.2">
      <c r="A70" s="214" t="s">
        <v>466</v>
      </c>
      <c r="B70" s="220" t="s">
        <v>428</v>
      </c>
      <c r="C70" s="186" t="s">
        <v>74</v>
      </c>
      <c r="D70" s="205"/>
      <c r="E70" s="199"/>
      <c r="F70" s="199"/>
      <c r="G70" s="199"/>
    </row>
    <row r="71" spans="1:8" s="176" customFormat="1" ht="14.25" customHeight="1" x14ac:dyDescent="0.2">
      <c r="A71" s="214" t="s">
        <v>467</v>
      </c>
      <c r="B71" s="220" t="s">
        <v>407</v>
      </c>
      <c r="C71" s="186" t="s">
        <v>74</v>
      </c>
      <c r="D71" s="205"/>
      <c r="E71" s="188"/>
      <c r="F71" s="193"/>
      <c r="G71" s="188"/>
    </row>
    <row r="72" spans="1:8" s="176" customFormat="1" ht="14.25" customHeight="1" x14ac:dyDescent="0.2">
      <c r="A72" s="214" t="s">
        <v>468</v>
      </c>
      <c r="B72" s="220" t="s">
        <v>475</v>
      </c>
      <c r="C72" s="186" t="s">
        <v>74</v>
      </c>
      <c r="D72" s="188"/>
      <c r="E72" s="188"/>
      <c r="F72" s="199"/>
      <c r="G72" s="199"/>
    </row>
    <row r="73" spans="1:8" s="176" customFormat="1" ht="14.25" customHeight="1" x14ac:dyDescent="0.2">
      <c r="A73" s="214" t="s">
        <v>469</v>
      </c>
      <c r="B73" s="220" t="s">
        <v>476</v>
      </c>
      <c r="C73" s="186" t="s">
        <v>74</v>
      </c>
      <c r="D73" s="188"/>
      <c r="E73" s="199"/>
      <c r="F73" s="199"/>
      <c r="G73" s="199"/>
    </row>
    <row r="74" spans="1:8" s="176" customFormat="1" ht="14.25" customHeight="1" x14ac:dyDescent="0.2">
      <c r="A74" s="214" t="s">
        <v>470</v>
      </c>
      <c r="B74" s="220" t="s">
        <v>438</v>
      </c>
      <c r="C74" s="186" t="s">
        <v>74</v>
      </c>
      <c r="D74" s="198"/>
      <c r="E74" s="206"/>
      <c r="F74" s="199"/>
      <c r="G74" s="199"/>
    </row>
    <row r="75" spans="1:8" s="176" customFormat="1" ht="14.25" customHeight="1" x14ac:dyDescent="0.2">
      <c r="A75" s="214" t="s">
        <v>471</v>
      </c>
      <c r="B75" s="220" t="s">
        <v>408</v>
      </c>
      <c r="C75" s="186" t="s">
        <v>74</v>
      </c>
      <c r="D75" s="198"/>
      <c r="E75" s="206"/>
      <c r="F75" s="199"/>
      <c r="G75" s="199"/>
    </row>
    <row r="76" spans="1:8" s="176" customFormat="1" ht="14.25" customHeight="1" x14ac:dyDescent="0.2">
      <c r="A76" s="214" t="s">
        <v>472</v>
      </c>
      <c r="B76" s="220" t="s">
        <v>409</v>
      </c>
      <c r="C76" s="186" t="s">
        <v>74</v>
      </c>
      <c r="D76" s="198"/>
      <c r="E76" s="206"/>
      <c r="F76" s="199"/>
      <c r="G76" s="199"/>
    </row>
    <row r="77" spans="1:8" x14ac:dyDescent="0.25">
      <c r="A77" s="258" t="s">
        <v>410</v>
      </c>
      <c r="B77" s="267" t="s">
        <v>269</v>
      </c>
      <c r="C77" s="260" t="s">
        <v>74</v>
      </c>
      <c r="D77" s="261"/>
      <c r="E77" s="261"/>
      <c r="F77" s="261"/>
      <c r="G77" s="261"/>
    </row>
    <row r="78" spans="1:8" s="176" customFormat="1" ht="14.25" customHeight="1" x14ac:dyDescent="0.2">
      <c r="A78" s="186"/>
      <c r="B78" s="217" t="s">
        <v>84</v>
      </c>
      <c r="C78" s="186" t="s">
        <v>383</v>
      </c>
      <c r="D78" s="108"/>
      <c r="E78" s="199"/>
      <c r="F78" s="109"/>
      <c r="G78" s="109"/>
    </row>
    <row r="79" spans="1:8" s="176" customFormat="1" ht="14.25" hidden="1" customHeight="1" x14ac:dyDescent="0.2">
      <c r="A79" s="186"/>
      <c r="B79" s="217"/>
      <c r="C79" s="186"/>
      <c r="D79" s="108"/>
      <c r="E79" s="199"/>
      <c r="F79" s="109"/>
      <c r="G79" s="109"/>
    </row>
    <row r="80" spans="1:8" s="176" customFormat="1" ht="14.25" customHeight="1" x14ac:dyDescent="0.2">
      <c r="A80" s="214" t="s">
        <v>443</v>
      </c>
      <c r="B80" s="277" t="s">
        <v>83</v>
      </c>
      <c r="C80" s="189" t="s">
        <v>74</v>
      </c>
      <c r="D80" s="192"/>
      <c r="E80" s="207"/>
      <c r="F80" s="207"/>
      <c r="G80" s="207"/>
    </row>
    <row r="81" spans="1:7" s="176" customFormat="1" ht="14.25" customHeight="1" x14ac:dyDescent="0.2">
      <c r="A81" s="186"/>
      <c r="B81" s="217" t="s">
        <v>84</v>
      </c>
      <c r="C81" s="186" t="s">
        <v>383</v>
      </c>
      <c r="D81" s="190"/>
      <c r="E81" s="188"/>
      <c r="F81" s="188"/>
      <c r="G81" s="188"/>
    </row>
    <row r="82" spans="1:7" s="176" customFormat="1" ht="14.25" customHeight="1" x14ac:dyDescent="0.2">
      <c r="A82" s="186"/>
      <c r="B82" s="217" t="s">
        <v>85</v>
      </c>
      <c r="C82" s="186" t="s">
        <v>12</v>
      </c>
      <c r="D82" s="203"/>
      <c r="E82" s="199"/>
      <c r="F82" s="208"/>
      <c r="G82" s="208"/>
    </row>
    <row r="83" spans="1:7" s="176" customFormat="1" ht="14.25" customHeight="1" x14ac:dyDescent="0.2">
      <c r="A83" s="214" t="s">
        <v>444</v>
      </c>
      <c r="B83" s="277" t="s">
        <v>86</v>
      </c>
      <c r="C83" s="189" t="s">
        <v>74</v>
      </c>
      <c r="D83" s="192"/>
      <c r="E83" s="207"/>
      <c r="F83" s="207"/>
      <c r="G83" s="207"/>
    </row>
    <row r="84" spans="1:7" s="176" customFormat="1" ht="14.25" customHeight="1" x14ac:dyDescent="0.2">
      <c r="A84" s="186"/>
      <c r="B84" s="217" t="s">
        <v>84</v>
      </c>
      <c r="C84" s="186" t="s">
        <v>383</v>
      </c>
      <c r="D84" s="204"/>
      <c r="E84" s="188"/>
      <c r="F84" s="188"/>
      <c r="G84" s="188"/>
    </row>
    <row r="85" spans="1:7" s="176" customFormat="1" ht="14.25" customHeight="1" x14ac:dyDescent="0.2">
      <c r="A85" s="186"/>
      <c r="B85" s="217" t="s">
        <v>85</v>
      </c>
      <c r="C85" s="186" t="s">
        <v>12</v>
      </c>
      <c r="D85" s="121"/>
      <c r="E85" s="121"/>
      <c r="F85" s="208"/>
      <c r="G85" s="208"/>
    </row>
    <row r="86" spans="1:7" s="176" customFormat="1" ht="14.25" customHeight="1" x14ac:dyDescent="0.2">
      <c r="A86" s="214" t="s">
        <v>445</v>
      </c>
      <c r="B86" s="277" t="s">
        <v>87</v>
      </c>
      <c r="C86" s="189" t="s">
        <v>74</v>
      </c>
      <c r="D86" s="192"/>
      <c r="E86" s="207"/>
      <c r="F86" s="207"/>
      <c r="G86" s="207"/>
    </row>
    <row r="87" spans="1:7" s="176" customFormat="1" ht="14.25" customHeight="1" x14ac:dyDescent="0.2">
      <c r="A87" s="186"/>
      <c r="B87" s="217" t="s">
        <v>84</v>
      </c>
      <c r="C87" s="186" t="s">
        <v>383</v>
      </c>
      <c r="D87" s="204"/>
      <c r="E87" s="188"/>
      <c r="F87" s="188"/>
      <c r="G87" s="188"/>
    </row>
    <row r="88" spans="1:7" s="176" customFormat="1" ht="14.25" customHeight="1" x14ac:dyDescent="0.2">
      <c r="A88" s="186"/>
      <c r="B88" s="217" t="s">
        <v>85</v>
      </c>
      <c r="C88" s="186" t="s">
        <v>12</v>
      </c>
      <c r="D88" s="121"/>
      <c r="E88" s="188"/>
      <c r="F88" s="208"/>
      <c r="G88" s="208"/>
    </row>
    <row r="89" spans="1:7" s="176" customFormat="1" ht="14.25" customHeight="1" x14ac:dyDescent="0.2">
      <c r="A89" s="214" t="s">
        <v>446</v>
      </c>
      <c r="B89" s="277" t="s">
        <v>88</v>
      </c>
      <c r="C89" s="189" t="s">
        <v>74</v>
      </c>
      <c r="D89" s="192"/>
      <c r="E89" s="207"/>
      <c r="F89" s="207"/>
      <c r="G89" s="207"/>
    </row>
    <row r="90" spans="1:7" s="176" customFormat="1" ht="14.25" customHeight="1" x14ac:dyDescent="0.2">
      <c r="A90" s="186"/>
      <c r="B90" s="217" t="s">
        <v>84</v>
      </c>
      <c r="C90" s="186" t="s">
        <v>383</v>
      </c>
      <c r="D90" s="204"/>
      <c r="E90" s="188"/>
      <c r="F90" s="188"/>
      <c r="G90" s="188"/>
    </row>
    <row r="91" spans="1:7" s="176" customFormat="1" ht="14.25" customHeight="1" x14ac:dyDescent="0.2">
      <c r="A91" s="186"/>
      <c r="B91" s="217" t="s">
        <v>85</v>
      </c>
      <c r="C91" s="186" t="s">
        <v>12</v>
      </c>
      <c r="D91" s="121"/>
      <c r="E91" s="188"/>
      <c r="F91" s="208"/>
      <c r="G91" s="208"/>
    </row>
    <row r="92" spans="1:7" s="176" customFormat="1" ht="14.25" customHeight="1" x14ac:dyDescent="0.2">
      <c r="A92" s="214" t="s">
        <v>447</v>
      </c>
      <c r="B92" s="277" t="s">
        <v>89</v>
      </c>
      <c r="C92" s="189" t="s">
        <v>74</v>
      </c>
      <c r="D92" s="192"/>
      <c r="E92" s="188"/>
      <c r="F92" s="199"/>
      <c r="G92" s="199"/>
    </row>
    <row r="93" spans="1:7" s="176" customFormat="1" ht="14.25" customHeight="1" x14ac:dyDescent="0.2">
      <c r="A93" s="186"/>
      <c r="B93" s="217" t="s">
        <v>84</v>
      </c>
      <c r="C93" s="186" t="s">
        <v>383</v>
      </c>
      <c r="D93" s="188"/>
      <c r="E93" s="188"/>
      <c r="F93" s="188"/>
      <c r="G93" s="188"/>
    </row>
    <row r="94" spans="1:7" s="176" customFormat="1" ht="14.25" customHeight="1" x14ac:dyDescent="0.2">
      <c r="A94" s="186"/>
      <c r="B94" s="217" t="s">
        <v>85</v>
      </c>
      <c r="C94" s="186" t="s">
        <v>12</v>
      </c>
      <c r="D94" s="188"/>
      <c r="E94" s="188"/>
      <c r="F94" s="188"/>
      <c r="G94" s="188"/>
    </row>
    <row r="95" spans="1:7" s="176" customFormat="1" ht="14.25" customHeight="1" x14ac:dyDescent="0.2">
      <c r="A95" s="214" t="s">
        <v>448</v>
      </c>
      <c r="B95" s="277" t="s">
        <v>270</v>
      </c>
      <c r="C95" s="189" t="s">
        <v>74</v>
      </c>
      <c r="D95" s="192"/>
      <c r="E95" s="207"/>
      <c r="F95" s="207"/>
      <c r="G95" s="207"/>
    </row>
    <row r="96" spans="1:7" s="176" customFormat="1" ht="14.25" customHeight="1" x14ac:dyDescent="0.2">
      <c r="A96" s="186"/>
      <c r="B96" s="217" t="s">
        <v>84</v>
      </c>
      <c r="C96" s="186" t="s">
        <v>383</v>
      </c>
      <c r="D96" s="204"/>
      <c r="E96" s="188"/>
      <c r="F96" s="188"/>
      <c r="G96" s="188"/>
    </row>
    <row r="97" spans="1:7" s="176" customFormat="1" ht="14.25" customHeight="1" x14ac:dyDescent="0.2">
      <c r="A97" s="186"/>
      <c r="B97" s="217" t="s">
        <v>85</v>
      </c>
      <c r="C97" s="186" t="s">
        <v>12</v>
      </c>
      <c r="D97" s="201"/>
      <c r="E97" s="188"/>
      <c r="F97" s="208"/>
      <c r="G97" s="208"/>
    </row>
    <row r="98" spans="1:7" s="176" customFormat="1" ht="14.25" customHeight="1" x14ac:dyDescent="0.2">
      <c r="A98" s="186"/>
      <c r="B98" s="225" t="s">
        <v>434</v>
      </c>
      <c r="C98" s="186" t="s">
        <v>12</v>
      </c>
      <c r="D98" s="201"/>
      <c r="E98" s="188"/>
      <c r="F98" s="208"/>
      <c r="G98" s="208"/>
    </row>
    <row r="99" spans="1:7" s="176" customFormat="1" ht="15.75" customHeight="1" x14ac:dyDescent="0.2">
      <c r="A99" s="186"/>
      <c r="B99" s="225" t="s">
        <v>435</v>
      </c>
      <c r="C99" s="186" t="s">
        <v>12</v>
      </c>
      <c r="D99" s="201"/>
      <c r="E99" s="188"/>
      <c r="F99" s="208"/>
      <c r="G99" s="208"/>
    </row>
    <row r="100" spans="1:7" ht="27" customHeight="1" x14ac:dyDescent="0.25">
      <c r="A100" s="258" t="s">
        <v>411</v>
      </c>
      <c r="B100" s="267" t="s">
        <v>67</v>
      </c>
      <c r="C100" s="260" t="s">
        <v>74</v>
      </c>
      <c r="D100" s="261"/>
      <c r="E100" s="261"/>
      <c r="F100" s="261"/>
      <c r="G100" s="261"/>
    </row>
    <row r="101" spans="1:7" x14ac:dyDescent="0.25">
      <c r="A101" s="214" t="s">
        <v>449</v>
      </c>
      <c r="B101" s="221" t="s">
        <v>418</v>
      </c>
      <c r="C101" s="186" t="s">
        <v>74</v>
      </c>
      <c r="D101" s="182"/>
      <c r="E101" s="4"/>
      <c r="F101" s="4"/>
      <c r="G101" s="4"/>
    </row>
    <row r="102" spans="1:7" x14ac:dyDescent="0.25">
      <c r="A102" s="214" t="s">
        <v>450</v>
      </c>
      <c r="B102" s="221" t="s">
        <v>419</v>
      </c>
      <c r="C102" s="186" t="s">
        <v>74</v>
      </c>
      <c r="D102" s="105"/>
      <c r="E102" s="4"/>
      <c r="F102" s="4"/>
      <c r="G102" s="4"/>
    </row>
    <row r="103" spans="1:7" ht="39" customHeight="1" x14ac:dyDescent="0.25">
      <c r="A103" s="258" t="s">
        <v>412</v>
      </c>
      <c r="B103" s="267" t="s">
        <v>107</v>
      </c>
      <c r="C103" s="260" t="s">
        <v>74</v>
      </c>
      <c r="D103" s="261"/>
      <c r="E103" s="261"/>
      <c r="F103" s="261"/>
      <c r="G103" s="261"/>
    </row>
    <row r="104" spans="1:7" x14ac:dyDescent="0.25">
      <c r="A104" s="258" t="s">
        <v>413</v>
      </c>
      <c r="B104" s="267" t="s">
        <v>69</v>
      </c>
      <c r="C104" s="260" t="s">
        <v>74</v>
      </c>
      <c r="D104" s="261"/>
      <c r="E104" s="261"/>
      <c r="F104" s="261"/>
      <c r="G104" s="261"/>
    </row>
    <row r="105" spans="1:7" x14ac:dyDescent="0.25">
      <c r="A105" s="258" t="s">
        <v>414</v>
      </c>
      <c r="B105" s="267" t="s">
        <v>70</v>
      </c>
      <c r="C105" s="260" t="s">
        <v>74</v>
      </c>
      <c r="D105" s="261"/>
      <c r="E105" s="261"/>
      <c r="F105" s="261"/>
      <c r="G105" s="261"/>
    </row>
    <row r="106" spans="1:7" ht="27.75" customHeight="1" x14ac:dyDescent="0.25">
      <c r="A106" s="258" t="s">
        <v>415</v>
      </c>
      <c r="B106" s="267" t="s">
        <v>437</v>
      </c>
      <c r="C106" s="260" t="s">
        <v>74</v>
      </c>
      <c r="D106" s="261"/>
      <c r="E106" s="261"/>
      <c r="F106" s="261"/>
      <c r="G106" s="261"/>
    </row>
    <row r="107" spans="1:7" s="176" customFormat="1" ht="14.25" customHeight="1" x14ac:dyDescent="0.2">
      <c r="A107" s="214" t="s">
        <v>451</v>
      </c>
      <c r="B107" s="218" t="s">
        <v>90</v>
      </c>
      <c r="C107" s="186" t="s">
        <v>74</v>
      </c>
      <c r="D107" s="188"/>
      <c r="E107" s="199"/>
      <c r="F107" s="199"/>
      <c r="G107" s="199"/>
    </row>
    <row r="108" spans="1:7" s="176" customFormat="1" ht="14.25" customHeight="1" x14ac:dyDescent="0.2">
      <c r="A108" s="214" t="s">
        <v>452</v>
      </c>
      <c r="B108" s="218" t="s">
        <v>91</v>
      </c>
      <c r="C108" s="186" t="s">
        <v>74</v>
      </c>
      <c r="D108" s="188"/>
      <c r="E108" s="188"/>
      <c r="F108" s="199"/>
      <c r="G108" s="199"/>
    </row>
    <row r="109" spans="1:7" s="176" customFormat="1" ht="14.25" customHeight="1" x14ac:dyDescent="0.2">
      <c r="A109" s="214" t="s">
        <v>453</v>
      </c>
      <c r="B109" s="218" t="s">
        <v>92</v>
      </c>
      <c r="C109" s="186" t="s">
        <v>74</v>
      </c>
      <c r="D109" s="188"/>
      <c r="E109" s="199"/>
      <c r="F109" s="199"/>
      <c r="G109" s="199"/>
    </row>
    <row r="110" spans="1:7" s="176" customFormat="1" ht="14.25" customHeight="1" x14ac:dyDescent="0.2">
      <c r="A110" s="214" t="s">
        <v>454</v>
      </c>
      <c r="B110" s="218" t="s">
        <v>93</v>
      </c>
      <c r="C110" s="186" t="s">
        <v>74</v>
      </c>
      <c r="D110" s="204"/>
      <c r="E110" s="188"/>
      <c r="F110" s="199"/>
      <c r="G110" s="199"/>
    </row>
    <row r="111" spans="1:7" s="176" customFormat="1" ht="14.25" customHeight="1" x14ac:dyDescent="0.2">
      <c r="A111" s="214" t="s">
        <v>455</v>
      </c>
      <c r="B111" s="218" t="s">
        <v>94</v>
      </c>
      <c r="C111" s="186" t="s">
        <v>74</v>
      </c>
      <c r="D111" s="190"/>
      <c r="E111" s="199"/>
      <c r="F111" s="199"/>
      <c r="G111" s="199"/>
    </row>
    <row r="112" spans="1:7" ht="26.25" x14ac:dyDescent="0.25">
      <c r="A112" s="258" t="s">
        <v>416</v>
      </c>
      <c r="B112" s="267" t="s">
        <v>110</v>
      </c>
      <c r="C112" s="260" t="s">
        <v>74</v>
      </c>
      <c r="D112" s="261"/>
      <c r="E112" s="261"/>
      <c r="F112" s="261"/>
      <c r="G112" s="261"/>
    </row>
    <row r="113" spans="1:9" s="176" customFormat="1" ht="14.25" customHeight="1" x14ac:dyDescent="0.2">
      <c r="A113" s="214" t="s">
        <v>456</v>
      </c>
      <c r="B113" s="218" t="s">
        <v>96</v>
      </c>
      <c r="C113" s="186" t="s">
        <v>74</v>
      </c>
      <c r="D113" s="201"/>
      <c r="E113" s="199"/>
      <c r="F113" s="208"/>
      <c r="G113" s="208"/>
    </row>
    <row r="114" spans="1:9" s="176" customFormat="1" ht="14.25" customHeight="1" x14ac:dyDescent="0.2">
      <c r="A114" s="214" t="s">
        <v>457</v>
      </c>
      <c r="B114" s="218" t="s">
        <v>97</v>
      </c>
      <c r="C114" s="186" t="s">
        <v>74</v>
      </c>
      <c r="D114" s="205"/>
      <c r="E114" s="188"/>
      <c r="F114" s="199"/>
      <c r="G114" s="199"/>
    </row>
    <row r="115" spans="1:9" s="176" customFormat="1" ht="14.25" customHeight="1" x14ac:dyDescent="0.2">
      <c r="A115" s="214" t="s">
        <v>458</v>
      </c>
      <c r="B115" s="218" t="s">
        <v>98</v>
      </c>
      <c r="C115" s="186" t="s">
        <v>74</v>
      </c>
      <c r="D115" s="188"/>
      <c r="E115" s="188"/>
      <c r="F115" s="199"/>
      <c r="G115" s="199"/>
    </row>
    <row r="116" spans="1:9" s="176" customFormat="1" ht="14.25" customHeight="1" x14ac:dyDescent="0.2">
      <c r="A116" s="214" t="s">
        <v>459</v>
      </c>
      <c r="B116" s="220" t="s">
        <v>384</v>
      </c>
      <c r="C116" s="186" t="s">
        <v>74</v>
      </c>
      <c r="D116" s="188"/>
      <c r="E116" s="188"/>
      <c r="F116" s="199"/>
      <c r="G116" s="199"/>
    </row>
    <row r="117" spans="1:9" x14ac:dyDescent="0.25">
      <c r="A117" s="258" t="s">
        <v>417</v>
      </c>
      <c r="B117" s="267" t="s">
        <v>305</v>
      </c>
      <c r="C117" s="260" t="s">
        <v>74</v>
      </c>
      <c r="D117" s="261"/>
      <c r="E117" s="261"/>
      <c r="F117" s="261"/>
      <c r="G117" s="261"/>
    </row>
    <row r="118" spans="1:9" x14ac:dyDescent="0.25">
      <c r="A118" s="258" t="s">
        <v>426</v>
      </c>
      <c r="B118" s="267" t="s">
        <v>427</v>
      </c>
      <c r="C118" s="260" t="s">
        <v>74</v>
      </c>
      <c r="D118" s="261"/>
      <c r="E118" s="261"/>
      <c r="F118" s="261"/>
      <c r="G118" s="261"/>
    </row>
    <row r="119" spans="1:9" x14ac:dyDescent="0.25">
      <c r="A119" s="262">
        <v>3</v>
      </c>
      <c r="B119" s="266" t="s">
        <v>271</v>
      </c>
      <c r="C119" s="264"/>
      <c r="D119" s="265"/>
      <c r="E119" s="265"/>
      <c r="F119" s="265"/>
      <c r="G119" s="265"/>
      <c r="H119" s="119"/>
    </row>
    <row r="120" spans="1:9" ht="28.15" customHeight="1" x14ac:dyDescent="0.25">
      <c r="A120" s="258" t="s">
        <v>420</v>
      </c>
      <c r="B120" s="267" t="s">
        <v>68</v>
      </c>
      <c r="C120" s="260" t="s">
        <v>74</v>
      </c>
      <c r="D120" s="261"/>
      <c r="E120" s="261"/>
      <c r="F120" s="261"/>
      <c r="G120" s="261"/>
    </row>
    <row r="121" spans="1:9" x14ac:dyDescent="0.25">
      <c r="A121" s="214" t="s">
        <v>460</v>
      </c>
      <c r="B121" s="218" t="s">
        <v>95</v>
      </c>
      <c r="C121" s="186" t="s">
        <v>74</v>
      </c>
      <c r="D121" s="4"/>
      <c r="E121" s="106"/>
      <c r="F121" s="116"/>
      <c r="G121" s="116"/>
    </row>
    <row r="122" spans="1:9" x14ac:dyDescent="0.25">
      <c r="A122" s="214" t="s">
        <v>461</v>
      </c>
      <c r="B122" s="218" t="s">
        <v>272</v>
      </c>
      <c r="C122" s="186" t="s">
        <v>74</v>
      </c>
      <c r="D122" s="4"/>
      <c r="E122" s="106"/>
      <c r="F122" s="116"/>
      <c r="G122" s="116"/>
    </row>
    <row r="123" spans="1:9" ht="28.15" customHeight="1" x14ac:dyDescent="0.25">
      <c r="A123" s="258" t="s">
        <v>421</v>
      </c>
      <c r="B123" s="267" t="s">
        <v>235</v>
      </c>
      <c r="C123" s="260" t="s">
        <v>74</v>
      </c>
      <c r="D123" s="261"/>
      <c r="E123" s="261"/>
      <c r="F123" s="261"/>
      <c r="G123" s="261"/>
    </row>
    <row r="124" spans="1:9" x14ac:dyDescent="0.25">
      <c r="A124" s="258" t="s">
        <v>422</v>
      </c>
      <c r="B124" s="267" t="s">
        <v>273</v>
      </c>
      <c r="C124" s="260" t="s">
        <v>74</v>
      </c>
      <c r="D124" s="261"/>
      <c r="E124" s="261"/>
      <c r="F124" s="261"/>
      <c r="G124" s="261"/>
    </row>
    <row r="125" spans="1:9" x14ac:dyDescent="0.25">
      <c r="A125" s="186"/>
      <c r="B125" s="181" t="s">
        <v>436</v>
      </c>
      <c r="C125" s="186" t="s">
        <v>8</v>
      </c>
      <c r="D125" s="183"/>
      <c r="E125" s="114"/>
      <c r="F125" s="115"/>
      <c r="G125" s="115"/>
    </row>
    <row r="126" spans="1:9" ht="53.25" customHeight="1" x14ac:dyDescent="0.25">
      <c r="A126" s="258" t="s">
        <v>423</v>
      </c>
      <c r="B126" s="267" t="s">
        <v>108</v>
      </c>
      <c r="C126" s="260" t="s">
        <v>74</v>
      </c>
      <c r="D126" s="261"/>
      <c r="E126" s="261"/>
      <c r="F126" s="261"/>
      <c r="G126" s="261"/>
    </row>
    <row r="127" spans="1:9" ht="25.5" customHeight="1" x14ac:dyDescent="0.25">
      <c r="A127" s="258" t="s">
        <v>424</v>
      </c>
      <c r="B127" s="268" t="s">
        <v>109</v>
      </c>
      <c r="C127" s="260" t="s">
        <v>74</v>
      </c>
      <c r="D127" s="261"/>
      <c r="E127" s="261"/>
      <c r="F127" s="261"/>
      <c r="G127" s="261"/>
      <c r="I127" s="223"/>
    </row>
    <row r="128" spans="1:9" x14ac:dyDescent="0.25">
      <c r="A128" s="258" t="s">
        <v>425</v>
      </c>
      <c r="B128" s="267" t="s">
        <v>474</v>
      </c>
      <c r="C128" s="260" t="s">
        <v>74</v>
      </c>
      <c r="D128" s="261"/>
      <c r="E128" s="261"/>
      <c r="F128" s="261"/>
      <c r="G128" s="261"/>
      <c r="I128" s="223"/>
    </row>
    <row r="129" spans="1:11" x14ac:dyDescent="0.25">
      <c r="A129" s="214" t="s">
        <v>462</v>
      </c>
      <c r="B129" s="228" t="s">
        <v>439</v>
      </c>
      <c r="C129" s="186" t="s">
        <v>74</v>
      </c>
      <c r="D129" s="110"/>
      <c r="E129" s="110"/>
      <c r="F129" s="110"/>
      <c r="G129" s="110"/>
      <c r="I129" s="223"/>
    </row>
    <row r="130" spans="1:11" x14ac:dyDescent="0.25">
      <c r="A130" s="214" t="s">
        <v>463</v>
      </c>
      <c r="B130" s="228" t="s">
        <v>440</v>
      </c>
      <c r="C130" s="186" t="s">
        <v>74</v>
      </c>
      <c r="D130" s="110"/>
      <c r="E130" s="110"/>
      <c r="F130" s="110"/>
      <c r="G130" s="110"/>
      <c r="I130" s="223"/>
    </row>
    <row r="131" spans="1:11" x14ac:dyDescent="0.25">
      <c r="A131" s="214" t="s">
        <v>464</v>
      </c>
      <c r="B131" s="228" t="s">
        <v>442</v>
      </c>
      <c r="C131" s="186" t="s">
        <v>74</v>
      </c>
      <c r="D131" s="110"/>
      <c r="E131" s="110"/>
      <c r="F131" s="110"/>
      <c r="G131" s="110"/>
      <c r="I131" s="223"/>
    </row>
    <row r="132" spans="1:11" x14ac:dyDescent="0.25">
      <c r="A132" s="214" t="s">
        <v>465</v>
      </c>
      <c r="B132" s="191" t="s">
        <v>441</v>
      </c>
      <c r="C132" s="186" t="s">
        <v>74</v>
      </c>
      <c r="D132" s="110"/>
      <c r="E132" s="110"/>
      <c r="F132" s="110"/>
      <c r="G132" s="110"/>
      <c r="I132" s="224"/>
      <c r="K132" s="226"/>
    </row>
    <row r="133" spans="1:11" x14ac:dyDescent="0.25">
      <c r="A133" s="249">
        <v>4</v>
      </c>
      <c r="B133" s="250" t="s">
        <v>354</v>
      </c>
      <c r="C133" s="245" t="s">
        <v>74</v>
      </c>
      <c r="D133" s="246"/>
      <c r="E133" s="246"/>
      <c r="F133" s="246"/>
      <c r="G133" s="246"/>
      <c r="K133" s="227"/>
    </row>
    <row r="134" spans="1:11" s="176" customFormat="1" ht="65.25" customHeight="1" x14ac:dyDescent="0.2">
      <c r="A134" s="8"/>
      <c r="B134" s="239" t="s">
        <v>473</v>
      </c>
      <c r="C134" s="209" t="s">
        <v>74</v>
      </c>
      <c r="D134" s="205"/>
      <c r="E134" s="188"/>
      <c r="F134" s="188"/>
      <c r="G134" s="188"/>
      <c r="K134" s="227"/>
    </row>
    <row r="135" spans="1:11" s="176" customFormat="1" ht="12.75" x14ac:dyDescent="0.2">
      <c r="A135" s="8"/>
      <c r="B135" s="222" t="s">
        <v>355</v>
      </c>
      <c r="C135" s="209" t="s">
        <v>74</v>
      </c>
      <c r="D135" s="205"/>
      <c r="E135" s="188"/>
      <c r="F135" s="188"/>
      <c r="G135" s="188"/>
      <c r="K135" s="227"/>
    </row>
    <row r="136" spans="1:11" s="176" customFormat="1" ht="51.75" customHeight="1" x14ac:dyDescent="0.2">
      <c r="A136" s="210"/>
      <c r="B136" s="222" t="s">
        <v>356</v>
      </c>
      <c r="C136" s="209" t="s">
        <v>74</v>
      </c>
      <c r="D136" s="197"/>
      <c r="E136" s="192"/>
      <c r="F136" s="177"/>
      <c r="G136" s="177"/>
      <c r="K136" s="227"/>
    </row>
    <row r="137" spans="1:11" s="176" customFormat="1" ht="12.75" x14ac:dyDescent="0.2">
      <c r="A137" s="8"/>
      <c r="B137" s="222" t="s">
        <v>357</v>
      </c>
      <c r="C137" s="209" t="s">
        <v>8</v>
      </c>
      <c r="D137" s="188"/>
      <c r="E137" s="188"/>
      <c r="F137" s="188"/>
      <c r="G137" s="188"/>
      <c r="K137" s="227"/>
    </row>
    <row r="138" spans="1:11" s="176" customFormat="1" ht="12.75" x14ac:dyDescent="0.2">
      <c r="A138" s="8"/>
      <c r="B138" s="225" t="s">
        <v>358</v>
      </c>
      <c r="C138" s="209" t="s">
        <v>74</v>
      </c>
      <c r="D138" s="188"/>
      <c r="E138" s="188"/>
      <c r="F138" s="188"/>
      <c r="G138" s="188"/>
    </row>
    <row r="139" spans="1:11" s="176" customFormat="1" ht="12.75" x14ac:dyDescent="0.2">
      <c r="A139" s="8"/>
      <c r="B139" s="225" t="s">
        <v>358</v>
      </c>
      <c r="C139" s="209" t="s">
        <v>8</v>
      </c>
      <c r="D139" s="188"/>
      <c r="E139" s="188"/>
      <c r="F139" s="188"/>
      <c r="G139" s="188"/>
    </row>
    <row r="140" spans="1:11" x14ac:dyDescent="0.25">
      <c r="A140" s="184"/>
      <c r="B140" s="185" t="s">
        <v>103</v>
      </c>
      <c r="C140" s="240" t="s">
        <v>74</v>
      </c>
      <c r="D140" s="4"/>
      <c r="E140" s="4"/>
      <c r="F140" s="4"/>
      <c r="G140" s="4"/>
    </row>
    <row r="141" spans="1:11" ht="15" customHeight="1" x14ac:dyDescent="0.25">
      <c r="A141" s="283" t="s">
        <v>105</v>
      </c>
      <c r="B141" s="284"/>
      <c r="C141" s="247" t="s">
        <v>74</v>
      </c>
      <c r="D141" s="248"/>
      <c r="E141" s="248"/>
      <c r="F141" s="248"/>
      <c r="G141" s="248"/>
    </row>
    <row r="142" spans="1:11" ht="15" customHeight="1" x14ac:dyDescent="0.25">
      <c r="A142" s="285" t="s">
        <v>106</v>
      </c>
      <c r="B142" s="286"/>
      <c r="C142" s="242" t="s">
        <v>429</v>
      </c>
      <c r="D142" s="243"/>
      <c r="E142" s="244"/>
      <c r="F142" s="244"/>
      <c r="G142" s="244"/>
    </row>
  </sheetData>
  <mergeCells count="13">
    <mergeCell ref="A9:B9"/>
    <mergeCell ref="A29:B29"/>
    <mergeCell ref="A141:B141"/>
    <mergeCell ref="A142:B142"/>
    <mergeCell ref="E5:E7"/>
    <mergeCell ref="F5:G5"/>
    <mergeCell ref="F6:F7"/>
    <mergeCell ref="G6:G7"/>
    <mergeCell ref="A4:A7"/>
    <mergeCell ref="B4:B7"/>
    <mergeCell ref="C4:C7"/>
    <mergeCell ref="D4:D7"/>
    <mergeCell ref="E4:G4"/>
  </mergeCells>
  <pageMargins left="0.47244094488188981" right="0.35433070866141736" top="0.55118110236220474" bottom="0.59055118110236227" header="0.31496062992125984" footer="0.31496062992125984"/>
  <pageSetup paperSize="9" scale="68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O20"/>
  <sheetViews>
    <sheetView zoomScale="90" zoomScaleNormal="90" workbookViewId="0">
      <selection activeCell="C22" sqref="C22"/>
    </sheetView>
  </sheetViews>
  <sheetFormatPr defaultColWidth="9.140625" defaultRowHeight="12.75" x14ac:dyDescent="0.2"/>
  <cols>
    <col min="1" max="1" width="19.42578125" style="126" customWidth="1"/>
    <col min="2" max="2" width="9.7109375" style="126" customWidth="1"/>
    <col min="3" max="3" width="12.85546875" style="126" customWidth="1"/>
    <col min="4" max="4" width="9.140625" style="126"/>
    <col min="5" max="5" width="13.140625" style="126" customWidth="1"/>
    <col min="6" max="7" width="9.140625" style="126"/>
    <col min="8" max="8" width="11.42578125" style="126" customWidth="1"/>
    <col min="9" max="9" width="9.140625" style="126"/>
    <col min="10" max="10" width="11.140625" style="126" customWidth="1"/>
    <col min="11" max="16384" width="9.140625" style="126"/>
  </cols>
  <sheetData>
    <row r="2" spans="1:15" x14ac:dyDescent="0.2">
      <c r="A2" s="126" t="s">
        <v>304</v>
      </c>
    </row>
    <row r="3" spans="1:15" s="128" customFormat="1" x14ac:dyDescent="0.2">
      <c r="A3" s="124"/>
      <c r="B3" s="124"/>
      <c r="C3" s="124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15" s="128" customFormat="1" x14ac:dyDescent="0.2">
      <c r="A4" s="229"/>
      <c r="B4" s="229"/>
      <c r="C4" s="229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5" s="127" customFormat="1" ht="45" customHeight="1" x14ac:dyDescent="0.2">
      <c r="A5" s="290" t="s">
        <v>292</v>
      </c>
      <c r="B5" s="292" t="s">
        <v>293</v>
      </c>
      <c r="C5" s="292" t="s">
        <v>294</v>
      </c>
      <c r="D5" s="290" t="s">
        <v>295</v>
      </c>
      <c r="E5" s="290" t="s">
        <v>296</v>
      </c>
      <c r="F5" s="290" t="s">
        <v>116</v>
      </c>
      <c r="G5" s="290" t="s">
        <v>297</v>
      </c>
      <c r="H5" s="290" t="s">
        <v>298</v>
      </c>
      <c r="I5" s="291" t="s">
        <v>299</v>
      </c>
      <c r="J5" s="291"/>
      <c r="K5" s="291"/>
      <c r="L5" s="290" t="s">
        <v>300</v>
      </c>
      <c r="M5" s="290"/>
      <c r="N5" s="290"/>
      <c r="O5" s="290"/>
    </row>
    <row r="6" spans="1:15" s="127" customFormat="1" ht="12.75" customHeight="1" x14ac:dyDescent="0.2">
      <c r="A6" s="290"/>
      <c r="B6" s="292"/>
      <c r="C6" s="292"/>
      <c r="D6" s="290"/>
      <c r="E6" s="290"/>
      <c r="F6" s="290"/>
      <c r="G6" s="290"/>
      <c r="H6" s="290"/>
      <c r="I6" s="291" t="s">
        <v>33</v>
      </c>
      <c r="J6" s="291" t="s">
        <v>301</v>
      </c>
      <c r="K6" s="291" t="s">
        <v>302</v>
      </c>
      <c r="L6" s="290" t="s">
        <v>33</v>
      </c>
      <c r="M6" s="290" t="s">
        <v>303</v>
      </c>
      <c r="N6" s="290" t="s">
        <v>124</v>
      </c>
      <c r="O6" s="290" t="s">
        <v>126</v>
      </c>
    </row>
    <row r="7" spans="1:15" s="127" customFormat="1" ht="54" customHeight="1" x14ac:dyDescent="0.2">
      <c r="A7" s="290"/>
      <c r="B7" s="292"/>
      <c r="C7" s="292"/>
      <c r="D7" s="290"/>
      <c r="E7" s="290"/>
      <c r="F7" s="290"/>
      <c r="G7" s="290"/>
      <c r="H7" s="290"/>
      <c r="I7" s="291"/>
      <c r="J7" s="291"/>
      <c r="K7" s="291"/>
      <c r="L7" s="290"/>
      <c r="M7" s="290"/>
      <c r="N7" s="290"/>
      <c r="O7" s="290"/>
    </row>
    <row r="8" spans="1:15" s="130" customFormat="1" ht="14.25" customHeight="1" x14ac:dyDescent="0.2">
      <c r="A8" s="231" t="s">
        <v>279</v>
      </c>
      <c r="B8" s="232"/>
      <c r="C8" s="232"/>
      <c r="D8" s="233">
        <f>E8+F8</f>
        <v>0</v>
      </c>
      <c r="E8" s="232"/>
      <c r="F8" s="233">
        <f>G8+H8</f>
        <v>0</v>
      </c>
      <c r="G8" s="232"/>
      <c r="H8" s="233">
        <f t="shared" ref="H8:O8" si="0">SUM(H9:H20)</f>
        <v>0</v>
      </c>
      <c r="I8" s="233">
        <f t="shared" si="0"/>
        <v>0</v>
      </c>
      <c r="J8" s="233">
        <f t="shared" si="0"/>
        <v>0</v>
      </c>
      <c r="K8" s="233">
        <f t="shared" si="0"/>
        <v>0</v>
      </c>
      <c r="L8" s="233">
        <f t="shared" si="0"/>
        <v>0</v>
      </c>
      <c r="M8" s="233">
        <f t="shared" si="0"/>
        <v>0</v>
      </c>
      <c r="N8" s="233">
        <f t="shared" si="0"/>
        <v>0</v>
      </c>
      <c r="O8" s="234">
        <f t="shared" si="0"/>
        <v>0</v>
      </c>
    </row>
    <row r="9" spans="1:15" s="130" customFormat="1" ht="14.25" customHeight="1" x14ac:dyDescent="0.2">
      <c r="A9" s="235" t="s">
        <v>280</v>
      </c>
      <c r="B9" s="236"/>
      <c r="C9" s="236"/>
      <c r="D9" s="237"/>
      <c r="E9" s="237"/>
      <c r="F9" s="237"/>
      <c r="G9" s="237"/>
      <c r="H9" s="233">
        <f>I9+L9</f>
        <v>0</v>
      </c>
      <c r="I9" s="233">
        <f>SUM(J9:K9)</f>
        <v>0</v>
      </c>
      <c r="J9" s="232"/>
      <c r="K9" s="232"/>
      <c r="L9" s="233">
        <f t="shared" ref="L9:L20" si="1">SUM(M9:O9)</f>
        <v>0</v>
      </c>
      <c r="M9" s="232"/>
      <c r="N9" s="232"/>
      <c r="O9" s="238"/>
    </row>
    <row r="10" spans="1:15" s="130" customFormat="1" ht="14.25" customHeight="1" x14ac:dyDescent="0.2">
      <c r="A10" s="235" t="s">
        <v>281</v>
      </c>
      <c r="B10" s="236"/>
      <c r="C10" s="236"/>
      <c r="D10" s="237"/>
      <c r="E10" s="237"/>
      <c r="F10" s="237"/>
      <c r="G10" s="237"/>
      <c r="H10" s="233">
        <f t="shared" ref="H10:H20" si="2">I10+L10</f>
        <v>0</v>
      </c>
      <c r="I10" s="233">
        <f t="shared" ref="I10:I20" si="3">SUM(J10:K10)</f>
        <v>0</v>
      </c>
      <c r="J10" s="232"/>
      <c r="K10" s="232"/>
      <c r="L10" s="233">
        <f t="shared" si="1"/>
        <v>0</v>
      </c>
      <c r="M10" s="232"/>
      <c r="N10" s="232"/>
      <c r="O10" s="238"/>
    </row>
    <row r="11" spans="1:15" s="130" customFormat="1" ht="14.25" customHeight="1" x14ac:dyDescent="0.2">
      <c r="A11" s="235" t="s">
        <v>282</v>
      </c>
      <c r="B11" s="236"/>
      <c r="C11" s="236"/>
      <c r="D11" s="237"/>
      <c r="E11" s="237"/>
      <c r="F11" s="237"/>
      <c r="G11" s="237"/>
      <c r="H11" s="233">
        <f t="shared" si="2"/>
        <v>0</v>
      </c>
      <c r="I11" s="233">
        <f t="shared" si="3"/>
        <v>0</v>
      </c>
      <c r="J11" s="232"/>
      <c r="K11" s="232"/>
      <c r="L11" s="233">
        <f t="shared" si="1"/>
        <v>0</v>
      </c>
      <c r="M11" s="232"/>
      <c r="N11" s="232"/>
      <c r="O11" s="238"/>
    </row>
    <row r="12" spans="1:15" s="130" customFormat="1" ht="14.25" customHeight="1" x14ac:dyDescent="0.2">
      <c r="A12" s="235" t="s">
        <v>283</v>
      </c>
      <c r="B12" s="236"/>
      <c r="C12" s="236"/>
      <c r="D12" s="237"/>
      <c r="E12" s="237"/>
      <c r="F12" s="237"/>
      <c r="G12" s="237"/>
      <c r="H12" s="233">
        <f>I12+L12</f>
        <v>0</v>
      </c>
      <c r="I12" s="233">
        <f t="shared" si="3"/>
        <v>0</v>
      </c>
      <c r="J12" s="232"/>
      <c r="K12" s="232"/>
      <c r="L12" s="233">
        <f t="shared" si="1"/>
        <v>0</v>
      </c>
      <c r="M12" s="232"/>
      <c r="N12" s="232"/>
      <c r="O12" s="238"/>
    </row>
    <row r="13" spans="1:15" s="130" customFormat="1" ht="14.25" customHeight="1" x14ac:dyDescent="0.2">
      <c r="A13" s="235" t="s">
        <v>284</v>
      </c>
      <c r="B13" s="236"/>
      <c r="C13" s="236"/>
      <c r="D13" s="237"/>
      <c r="E13" s="237"/>
      <c r="F13" s="237"/>
      <c r="G13" s="237"/>
      <c r="H13" s="233">
        <f t="shared" si="2"/>
        <v>0</v>
      </c>
      <c r="I13" s="233">
        <f t="shared" si="3"/>
        <v>0</v>
      </c>
      <c r="J13" s="232"/>
      <c r="K13" s="232"/>
      <c r="L13" s="233">
        <f t="shared" si="1"/>
        <v>0</v>
      </c>
      <c r="M13" s="232"/>
      <c r="N13" s="232"/>
      <c r="O13" s="238"/>
    </row>
    <row r="14" spans="1:15" s="130" customFormat="1" ht="14.25" customHeight="1" x14ac:dyDescent="0.2">
      <c r="A14" s="235" t="s">
        <v>285</v>
      </c>
      <c r="B14" s="236"/>
      <c r="C14" s="236"/>
      <c r="D14" s="237"/>
      <c r="E14" s="237"/>
      <c r="F14" s="237"/>
      <c r="G14" s="237"/>
      <c r="H14" s="233">
        <f t="shared" si="2"/>
        <v>0</v>
      </c>
      <c r="I14" s="233">
        <f t="shared" si="3"/>
        <v>0</v>
      </c>
      <c r="J14" s="232"/>
      <c r="K14" s="232"/>
      <c r="L14" s="233">
        <f t="shared" si="1"/>
        <v>0</v>
      </c>
      <c r="M14" s="232"/>
      <c r="N14" s="232"/>
      <c r="O14" s="238"/>
    </row>
    <row r="15" spans="1:15" s="130" customFormat="1" ht="14.25" customHeight="1" x14ac:dyDescent="0.2">
      <c r="A15" s="235" t="s">
        <v>286</v>
      </c>
      <c r="B15" s="236"/>
      <c r="C15" s="236"/>
      <c r="D15" s="237"/>
      <c r="E15" s="237"/>
      <c r="F15" s="237"/>
      <c r="G15" s="237"/>
      <c r="H15" s="233">
        <f t="shared" si="2"/>
        <v>0</v>
      </c>
      <c r="I15" s="233">
        <f t="shared" si="3"/>
        <v>0</v>
      </c>
      <c r="J15" s="232"/>
      <c r="K15" s="232"/>
      <c r="L15" s="233">
        <f t="shared" si="1"/>
        <v>0</v>
      </c>
      <c r="M15" s="232"/>
      <c r="N15" s="232"/>
      <c r="O15" s="238"/>
    </row>
    <row r="16" spans="1:15" s="130" customFormat="1" ht="14.25" customHeight="1" x14ac:dyDescent="0.2">
      <c r="A16" s="235" t="s">
        <v>287</v>
      </c>
      <c r="B16" s="236"/>
      <c r="C16" s="236"/>
      <c r="D16" s="237"/>
      <c r="E16" s="237"/>
      <c r="F16" s="237"/>
      <c r="G16" s="237"/>
      <c r="H16" s="233">
        <f t="shared" si="2"/>
        <v>0</v>
      </c>
      <c r="I16" s="233">
        <f t="shared" si="3"/>
        <v>0</v>
      </c>
      <c r="J16" s="232"/>
      <c r="K16" s="232"/>
      <c r="L16" s="233">
        <f t="shared" si="1"/>
        <v>0</v>
      </c>
      <c r="M16" s="232"/>
      <c r="N16" s="232"/>
      <c r="O16" s="238"/>
    </row>
    <row r="17" spans="1:15" s="130" customFormat="1" ht="14.25" customHeight="1" x14ac:dyDescent="0.2">
      <c r="A17" s="235" t="s">
        <v>288</v>
      </c>
      <c r="B17" s="236"/>
      <c r="C17" s="236"/>
      <c r="D17" s="237"/>
      <c r="E17" s="237"/>
      <c r="F17" s="237"/>
      <c r="G17" s="237"/>
      <c r="H17" s="233">
        <f t="shared" si="2"/>
        <v>0</v>
      </c>
      <c r="I17" s="233">
        <f t="shared" si="3"/>
        <v>0</v>
      </c>
      <c r="J17" s="232"/>
      <c r="K17" s="232"/>
      <c r="L17" s="233">
        <f t="shared" si="1"/>
        <v>0</v>
      </c>
      <c r="M17" s="232"/>
      <c r="N17" s="232"/>
      <c r="O17" s="238"/>
    </row>
    <row r="18" spans="1:15" s="130" customFormat="1" ht="14.25" customHeight="1" x14ac:dyDescent="0.2">
      <c r="A18" s="235" t="s">
        <v>289</v>
      </c>
      <c r="B18" s="236"/>
      <c r="C18" s="236"/>
      <c r="D18" s="237"/>
      <c r="E18" s="237"/>
      <c r="F18" s="237"/>
      <c r="G18" s="237"/>
      <c r="H18" s="233">
        <f t="shared" si="2"/>
        <v>0</v>
      </c>
      <c r="I18" s="233">
        <f t="shared" si="3"/>
        <v>0</v>
      </c>
      <c r="J18" s="232"/>
      <c r="K18" s="232"/>
      <c r="L18" s="233">
        <f t="shared" si="1"/>
        <v>0</v>
      </c>
      <c r="M18" s="232"/>
      <c r="N18" s="232"/>
      <c r="O18" s="238"/>
    </row>
    <row r="19" spans="1:15" s="130" customFormat="1" ht="14.25" customHeight="1" x14ac:dyDescent="0.2">
      <c r="A19" s="235" t="s">
        <v>290</v>
      </c>
      <c r="B19" s="236"/>
      <c r="C19" s="236"/>
      <c r="D19" s="237"/>
      <c r="E19" s="237"/>
      <c r="F19" s="237"/>
      <c r="G19" s="237"/>
      <c r="H19" s="233">
        <f t="shared" si="2"/>
        <v>0</v>
      </c>
      <c r="I19" s="233">
        <f t="shared" si="3"/>
        <v>0</v>
      </c>
      <c r="J19" s="232"/>
      <c r="K19" s="232"/>
      <c r="L19" s="233">
        <f t="shared" si="1"/>
        <v>0</v>
      </c>
      <c r="M19" s="232"/>
      <c r="N19" s="232"/>
      <c r="O19" s="238"/>
    </row>
    <row r="20" spans="1:15" s="130" customFormat="1" ht="14.25" customHeight="1" x14ac:dyDescent="0.2">
      <c r="A20" s="235" t="s">
        <v>291</v>
      </c>
      <c r="B20" s="236"/>
      <c r="C20" s="236"/>
      <c r="D20" s="237"/>
      <c r="E20" s="237"/>
      <c r="F20" s="237"/>
      <c r="G20" s="237"/>
      <c r="H20" s="233">
        <f t="shared" si="2"/>
        <v>0</v>
      </c>
      <c r="I20" s="233">
        <f t="shared" si="3"/>
        <v>0</v>
      </c>
      <c r="J20" s="232"/>
      <c r="K20" s="232"/>
      <c r="L20" s="233">
        <f t="shared" si="1"/>
        <v>0</v>
      </c>
      <c r="M20" s="232"/>
      <c r="N20" s="232"/>
      <c r="O20" s="238"/>
    </row>
  </sheetData>
  <mergeCells count="17">
    <mergeCell ref="A5:A7"/>
    <mergeCell ref="B5:B7"/>
    <mergeCell ref="C5:C7"/>
    <mergeCell ref="D5:D7"/>
    <mergeCell ref="I5:K5"/>
    <mergeCell ref="L5:O5"/>
    <mergeCell ref="E5:E7"/>
    <mergeCell ref="F5:F7"/>
    <mergeCell ref="G5:G7"/>
    <mergeCell ref="H5:H7"/>
    <mergeCell ref="L6:L7"/>
    <mergeCell ref="M6:M7"/>
    <mergeCell ref="N6:N7"/>
    <mergeCell ref="O6:O7"/>
    <mergeCell ref="I6:I7"/>
    <mergeCell ref="J6:J7"/>
    <mergeCell ref="K6:K7"/>
  </mergeCells>
  <dataValidations count="1">
    <dataValidation allowBlank="1" showInputMessage="1" showErrorMessage="1" sqref="FA65517:FC65517 OW65517:OY65517 YS65517:YU65517 AIO65517:AIQ65517 ASK65517:ASM65517 BCG65517:BCI65517 BMC65517:BME65517 BVY65517:BWA65517 CFU65517:CFW65517 CPQ65517:CPS65517 CZM65517:CZO65517 DJI65517:DJK65517 DTE65517:DTG65517 EDA65517:EDC65517 EMW65517:EMY65517 EWS65517:EWU65517 FGO65517:FGQ65517 FQK65517:FQM65517 GAG65517:GAI65517 GKC65517:GKE65517 GTY65517:GUA65517 HDU65517:HDW65517 HNQ65517:HNS65517 HXM65517:HXO65517 IHI65517:IHK65517 IRE65517:IRG65517 JBA65517:JBC65517 JKW65517:JKY65517 JUS65517:JUU65517 KEO65517:KEQ65517 KOK65517:KOM65517 KYG65517:KYI65517 LIC65517:LIE65517 LRY65517:LSA65517 MBU65517:MBW65517 MLQ65517:MLS65517 MVM65517:MVO65517 NFI65517:NFK65517 NPE65517:NPG65517 NZA65517:NZC65517 OIW65517:OIY65517 OSS65517:OSU65517 PCO65517:PCQ65517 PMK65517:PMM65517 PWG65517:PWI65517 QGC65517:QGE65517 QPY65517:QQA65517 QZU65517:QZW65517 RJQ65517:RJS65517 RTM65517:RTO65517 SDI65517:SDK65517 SNE65517:SNG65517 SXA65517:SXC65517 TGW65517:TGY65517 TQS65517:TQU65517 UAO65517:UAQ65517 UKK65517:UKM65517 UUG65517:UUI65517 VEC65517:VEE65517 VNY65517:VOA65517 VXU65517:VXW65517 WHQ65517:WHS65517 WRM65517:WRO65517 FA131053:FC131053 OW131053:OY131053 YS131053:YU131053 AIO131053:AIQ131053 ASK131053:ASM131053 BCG131053:BCI131053 BMC131053:BME131053 BVY131053:BWA131053 CFU131053:CFW131053 CPQ131053:CPS131053 CZM131053:CZO131053 DJI131053:DJK131053 DTE131053:DTG131053 EDA131053:EDC131053 EMW131053:EMY131053 EWS131053:EWU131053 FGO131053:FGQ131053 FQK131053:FQM131053 GAG131053:GAI131053 GKC131053:GKE131053 GTY131053:GUA131053 HDU131053:HDW131053 HNQ131053:HNS131053 HXM131053:HXO131053 IHI131053:IHK131053 IRE131053:IRG131053 JBA131053:JBC131053 JKW131053:JKY131053 JUS131053:JUU131053 KEO131053:KEQ131053 KOK131053:KOM131053 KYG131053:KYI131053 LIC131053:LIE131053 LRY131053:LSA131053 MBU131053:MBW131053 MLQ131053:MLS131053 MVM131053:MVO131053 NFI131053:NFK131053 NPE131053:NPG131053 NZA131053:NZC131053 OIW131053:OIY131053 OSS131053:OSU131053 PCO131053:PCQ131053 PMK131053:PMM131053 PWG131053:PWI131053 QGC131053:QGE131053 QPY131053:QQA131053 QZU131053:QZW131053 RJQ131053:RJS131053 RTM131053:RTO131053 SDI131053:SDK131053 SNE131053:SNG131053 SXA131053:SXC131053 TGW131053:TGY131053 TQS131053:TQU131053 UAO131053:UAQ131053 UKK131053:UKM131053 UUG131053:UUI131053 VEC131053:VEE131053 VNY131053:VOA131053 VXU131053:VXW131053 WHQ131053:WHS131053 WRM131053:WRO131053 FA196589:FC196589 OW196589:OY196589 YS196589:YU196589 AIO196589:AIQ196589 ASK196589:ASM196589 BCG196589:BCI196589 BMC196589:BME196589 BVY196589:BWA196589 CFU196589:CFW196589 CPQ196589:CPS196589 CZM196589:CZO196589 DJI196589:DJK196589 DTE196589:DTG196589 EDA196589:EDC196589 EMW196589:EMY196589 EWS196589:EWU196589 FGO196589:FGQ196589 FQK196589:FQM196589 GAG196589:GAI196589 GKC196589:GKE196589 GTY196589:GUA196589 HDU196589:HDW196589 HNQ196589:HNS196589 HXM196589:HXO196589 IHI196589:IHK196589 IRE196589:IRG196589 JBA196589:JBC196589 JKW196589:JKY196589 JUS196589:JUU196589 KEO196589:KEQ196589 KOK196589:KOM196589 KYG196589:KYI196589 LIC196589:LIE196589 LRY196589:LSA196589 MBU196589:MBW196589 MLQ196589:MLS196589 MVM196589:MVO196589 NFI196589:NFK196589 NPE196589:NPG196589 NZA196589:NZC196589 OIW196589:OIY196589 OSS196589:OSU196589 PCO196589:PCQ196589 PMK196589:PMM196589 PWG196589:PWI196589 QGC196589:QGE196589 QPY196589:QQA196589 QZU196589:QZW196589 RJQ196589:RJS196589 RTM196589:RTO196589 SDI196589:SDK196589 SNE196589:SNG196589 SXA196589:SXC196589 TGW196589:TGY196589 TQS196589:TQU196589 UAO196589:UAQ196589 UKK196589:UKM196589 UUG196589:UUI196589 VEC196589:VEE196589 VNY196589:VOA196589 VXU196589:VXW196589 WHQ196589:WHS196589 WRM196589:WRO196589 FA262125:FC262125 OW262125:OY262125 YS262125:YU262125 AIO262125:AIQ262125 ASK262125:ASM262125 BCG262125:BCI262125 BMC262125:BME262125 BVY262125:BWA262125 CFU262125:CFW262125 CPQ262125:CPS262125 CZM262125:CZO262125 DJI262125:DJK262125 DTE262125:DTG262125 EDA262125:EDC262125 EMW262125:EMY262125 EWS262125:EWU262125 FGO262125:FGQ262125 FQK262125:FQM262125 GAG262125:GAI262125 GKC262125:GKE262125 GTY262125:GUA262125 HDU262125:HDW262125 HNQ262125:HNS262125 HXM262125:HXO262125 IHI262125:IHK262125 IRE262125:IRG262125 JBA262125:JBC262125 JKW262125:JKY262125 JUS262125:JUU262125 KEO262125:KEQ262125 KOK262125:KOM262125 KYG262125:KYI262125 LIC262125:LIE262125 LRY262125:LSA262125 MBU262125:MBW262125 MLQ262125:MLS262125 MVM262125:MVO262125 NFI262125:NFK262125 NPE262125:NPG262125 NZA262125:NZC262125 OIW262125:OIY262125 OSS262125:OSU262125 PCO262125:PCQ262125 PMK262125:PMM262125 PWG262125:PWI262125 QGC262125:QGE262125 QPY262125:QQA262125 QZU262125:QZW262125 RJQ262125:RJS262125 RTM262125:RTO262125 SDI262125:SDK262125 SNE262125:SNG262125 SXA262125:SXC262125 TGW262125:TGY262125 TQS262125:TQU262125 UAO262125:UAQ262125 UKK262125:UKM262125 UUG262125:UUI262125 VEC262125:VEE262125 VNY262125:VOA262125 VXU262125:VXW262125 WHQ262125:WHS262125 WRM262125:WRO262125 FA327661:FC327661 OW327661:OY327661 YS327661:YU327661 AIO327661:AIQ327661 ASK327661:ASM327661 BCG327661:BCI327661 BMC327661:BME327661 BVY327661:BWA327661 CFU327661:CFW327661 CPQ327661:CPS327661 CZM327661:CZO327661 DJI327661:DJK327661 DTE327661:DTG327661 EDA327661:EDC327661 EMW327661:EMY327661 EWS327661:EWU327661 FGO327661:FGQ327661 FQK327661:FQM327661 GAG327661:GAI327661 GKC327661:GKE327661 GTY327661:GUA327661 HDU327661:HDW327661 HNQ327661:HNS327661 HXM327661:HXO327661 IHI327661:IHK327661 IRE327661:IRG327661 JBA327661:JBC327661 JKW327661:JKY327661 JUS327661:JUU327661 KEO327661:KEQ327661 KOK327661:KOM327661 KYG327661:KYI327661 LIC327661:LIE327661 LRY327661:LSA327661 MBU327661:MBW327661 MLQ327661:MLS327661 MVM327661:MVO327661 NFI327661:NFK327661 NPE327661:NPG327661 NZA327661:NZC327661 OIW327661:OIY327661 OSS327661:OSU327661 PCO327661:PCQ327661 PMK327661:PMM327661 PWG327661:PWI327661 QGC327661:QGE327661 QPY327661:QQA327661 QZU327661:QZW327661 RJQ327661:RJS327661 RTM327661:RTO327661 SDI327661:SDK327661 SNE327661:SNG327661 SXA327661:SXC327661 TGW327661:TGY327661 TQS327661:TQU327661 UAO327661:UAQ327661 UKK327661:UKM327661 UUG327661:UUI327661 VEC327661:VEE327661 VNY327661:VOA327661 VXU327661:VXW327661 WHQ327661:WHS327661 WRM327661:WRO327661 FA393197:FC393197 OW393197:OY393197 YS393197:YU393197 AIO393197:AIQ393197 ASK393197:ASM393197 BCG393197:BCI393197 BMC393197:BME393197 BVY393197:BWA393197 CFU393197:CFW393197 CPQ393197:CPS393197 CZM393197:CZO393197 DJI393197:DJK393197 DTE393197:DTG393197 EDA393197:EDC393197 EMW393197:EMY393197 EWS393197:EWU393197 FGO393197:FGQ393197 FQK393197:FQM393197 GAG393197:GAI393197 GKC393197:GKE393197 GTY393197:GUA393197 HDU393197:HDW393197 HNQ393197:HNS393197 HXM393197:HXO393197 IHI393197:IHK393197 IRE393197:IRG393197 JBA393197:JBC393197 JKW393197:JKY393197 JUS393197:JUU393197 KEO393197:KEQ393197 KOK393197:KOM393197 KYG393197:KYI393197 LIC393197:LIE393197 LRY393197:LSA393197 MBU393197:MBW393197 MLQ393197:MLS393197 MVM393197:MVO393197 NFI393197:NFK393197 NPE393197:NPG393197 NZA393197:NZC393197 OIW393197:OIY393197 OSS393197:OSU393197 PCO393197:PCQ393197 PMK393197:PMM393197 PWG393197:PWI393197 QGC393197:QGE393197 QPY393197:QQA393197 QZU393197:QZW393197 RJQ393197:RJS393197 RTM393197:RTO393197 SDI393197:SDK393197 SNE393197:SNG393197 SXA393197:SXC393197 TGW393197:TGY393197 TQS393197:TQU393197 UAO393197:UAQ393197 UKK393197:UKM393197 UUG393197:UUI393197 VEC393197:VEE393197 VNY393197:VOA393197 VXU393197:VXW393197 WHQ393197:WHS393197 WRM393197:WRO393197 FA458733:FC458733 OW458733:OY458733 YS458733:YU458733 AIO458733:AIQ458733 ASK458733:ASM458733 BCG458733:BCI458733 BMC458733:BME458733 BVY458733:BWA458733 CFU458733:CFW458733 CPQ458733:CPS458733 CZM458733:CZO458733 DJI458733:DJK458733 DTE458733:DTG458733 EDA458733:EDC458733 EMW458733:EMY458733 EWS458733:EWU458733 FGO458733:FGQ458733 FQK458733:FQM458733 GAG458733:GAI458733 GKC458733:GKE458733 GTY458733:GUA458733 HDU458733:HDW458733 HNQ458733:HNS458733 HXM458733:HXO458733 IHI458733:IHK458733 IRE458733:IRG458733 JBA458733:JBC458733 JKW458733:JKY458733 JUS458733:JUU458733 KEO458733:KEQ458733 KOK458733:KOM458733 KYG458733:KYI458733 LIC458733:LIE458733 LRY458733:LSA458733 MBU458733:MBW458733 MLQ458733:MLS458733 MVM458733:MVO458733 NFI458733:NFK458733 NPE458733:NPG458733 NZA458733:NZC458733 OIW458733:OIY458733 OSS458733:OSU458733 PCO458733:PCQ458733 PMK458733:PMM458733 PWG458733:PWI458733 QGC458733:QGE458733 QPY458733:QQA458733 QZU458733:QZW458733 RJQ458733:RJS458733 RTM458733:RTO458733 SDI458733:SDK458733 SNE458733:SNG458733 SXA458733:SXC458733 TGW458733:TGY458733 TQS458733:TQU458733 UAO458733:UAQ458733 UKK458733:UKM458733 UUG458733:UUI458733 VEC458733:VEE458733 VNY458733:VOA458733 VXU458733:VXW458733 WHQ458733:WHS458733 WRM458733:WRO458733 FA524269:FC524269 OW524269:OY524269 YS524269:YU524269 AIO524269:AIQ524269 ASK524269:ASM524269 BCG524269:BCI524269 BMC524269:BME524269 BVY524269:BWA524269 CFU524269:CFW524269 CPQ524269:CPS524269 CZM524269:CZO524269 DJI524269:DJK524269 DTE524269:DTG524269 EDA524269:EDC524269 EMW524269:EMY524269 EWS524269:EWU524269 FGO524269:FGQ524269 FQK524269:FQM524269 GAG524269:GAI524269 GKC524269:GKE524269 GTY524269:GUA524269 HDU524269:HDW524269 HNQ524269:HNS524269 HXM524269:HXO524269 IHI524269:IHK524269 IRE524269:IRG524269 JBA524269:JBC524269 JKW524269:JKY524269 JUS524269:JUU524269 KEO524269:KEQ524269 KOK524269:KOM524269 KYG524269:KYI524269 LIC524269:LIE524269 LRY524269:LSA524269 MBU524269:MBW524269 MLQ524269:MLS524269 MVM524269:MVO524269 NFI524269:NFK524269 NPE524269:NPG524269 NZA524269:NZC524269 OIW524269:OIY524269 OSS524269:OSU524269 PCO524269:PCQ524269 PMK524269:PMM524269 PWG524269:PWI524269 QGC524269:QGE524269 QPY524269:QQA524269 QZU524269:QZW524269 RJQ524269:RJS524269 RTM524269:RTO524269 SDI524269:SDK524269 SNE524269:SNG524269 SXA524269:SXC524269 TGW524269:TGY524269 TQS524269:TQU524269 UAO524269:UAQ524269 UKK524269:UKM524269 UUG524269:UUI524269 VEC524269:VEE524269 VNY524269:VOA524269 VXU524269:VXW524269 WHQ524269:WHS524269 WRM524269:WRO524269 FA589805:FC589805 OW589805:OY589805 YS589805:YU589805 AIO589805:AIQ589805 ASK589805:ASM589805 BCG589805:BCI589805 BMC589805:BME589805 BVY589805:BWA589805 CFU589805:CFW589805 CPQ589805:CPS589805 CZM589805:CZO589805 DJI589805:DJK589805 DTE589805:DTG589805 EDA589805:EDC589805 EMW589805:EMY589805 EWS589805:EWU589805 FGO589805:FGQ589805 FQK589805:FQM589805 GAG589805:GAI589805 GKC589805:GKE589805 GTY589805:GUA589805 HDU589805:HDW589805 HNQ589805:HNS589805 HXM589805:HXO589805 IHI589805:IHK589805 IRE589805:IRG589805 JBA589805:JBC589805 JKW589805:JKY589805 JUS589805:JUU589805 KEO589805:KEQ589805 KOK589805:KOM589805 KYG589805:KYI589805 LIC589805:LIE589805 LRY589805:LSA589805 MBU589805:MBW589805 MLQ589805:MLS589805 MVM589805:MVO589805 NFI589805:NFK589805 NPE589805:NPG589805 NZA589805:NZC589805 OIW589805:OIY589805 OSS589805:OSU589805 PCO589805:PCQ589805 PMK589805:PMM589805 PWG589805:PWI589805 QGC589805:QGE589805 QPY589805:QQA589805 QZU589805:QZW589805 RJQ589805:RJS589805 RTM589805:RTO589805 SDI589805:SDK589805 SNE589805:SNG589805 SXA589805:SXC589805 TGW589805:TGY589805 TQS589805:TQU589805 UAO589805:UAQ589805 UKK589805:UKM589805 UUG589805:UUI589805 VEC589805:VEE589805 VNY589805:VOA589805 VXU589805:VXW589805 WHQ589805:WHS589805 WRM589805:WRO589805 FA655341:FC655341 OW655341:OY655341 YS655341:YU655341 AIO655341:AIQ655341 ASK655341:ASM655341 BCG655341:BCI655341 BMC655341:BME655341 BVY655341:BWA655341 CFU655341:CFW655341 CPQ655341:CPS655341 CZM655341:CZO655341 DJI655341:DJK655341 DTE655341:DTG655341 EDA655341:EDC655341 EMW655341:EMY655341 EWS655341:EWU655341 FGO655341:FGQ655341 FQK655341:FQM655341 GAG655341:GAI655341 GKC655341:GKE655341 GTY655341:GUA655341 HDU655341:HDW655341 HNQ655341:HNS655341 HXM655341:HXO655341 IHI655341:IHK655341 IRE655341:IRG655341 JBA655341:JBC655341 JKW655341:JKY655341 JUS655341:JUU655341 KEO655341:KEQ655341 KOK655341:KOM655341 KYG655341:KYI655341 LIC655341:LIE655341 LRY655341:LSA655341 MBU655341:MBW655341 MLQ655341:MLS655341 MVM655341:MVO655341 NFI655341:NFK655341 NPE655341:NPG655341 NZA655341:NZC655341 OIW655341:OIY655341 OSS655341:OSU655341 PCO655341:PCQ655341 PMK655341:PMM655341 PWG655341:PWI655341 QGC655341:QGE655341 QPY655341:QQA655341 QZU655341:QZW655341 RJQ655341:RJS655341 RTM655341:RTO655341 SDI655341:SDK655341 SNE655341:SNG655341 SXA655341:SXC655341 TGW655341:TGY655341 TQS655341:TQU655341 UAO655341:UAQ655341 UKK655341:UKM655341 UUG655341:UUI655341 VEC655341:VEE655341 VNY655341:VOA655341 VXU655341:VXW655341 WHQ655341:WHS655341 WRM655341:WRO655341 FA720877:FC720877 OW720877:OY720877 YS720877:YU720877 AIO720877:AIQ720877 ASK720877:ASM720877 BCG720877:BCI720877 BMC720877:BME720877 BVY720877:BWA720877 CFU720877:CFW720877 CPQ720877:CPS720877 CZM720877:CZO720877 DJI720877:DJK720877 DTE720877:DTG720877 EDA720877:EDC720877 EMW720877:EMY720877 EWS720877:EWU720877 FGO720877:FGQ720877 FQK720877:FQM720877 GAG720877:GAI720877 GKC720877:GKE720877 GTY720877:GUA720877 HDU720877:HDW720877 HNQ720877:HNS720877 HXM720877:HXO720877 IHI720877:IHK720877 IRE720877:IRG720877 JBA720877:JBC720877 JKW720877:JKY720877 JUS720877:JUU720877 KEO720877:KEQ720877 KOK720877:KOM720877 KYG720877:KYI720877 LIC720877:LIE720877 LRY720877:LSA720877 MBU720877:MBW720877 MLQ720877:MLS720877 MVM720877:MVO720877 NFI720877:NFK720877 NPE720877:NPG720877 NZA720877:NZC720877 OIW720877:OIY720877 OSS720877:OSU720877 PCO720877:PCQ720877 PMK720877:PMM720877 PWG720877:PWI720877 QGC720877:QGE720877 QPY720877:QQA720877 QZU720877:QZW720877 RJQ720877:RJS720877 RTM720877:RTO720877 SDI720877:SDK720877 SNE720877:SNG720877 SXA720877:SXC720877 TGW720877:TGY720877 TQS720877:TQU720877 UAO720877:UAQ720877 UKK720877:UKM720877 UUG720877:UUI720877 VEC720877:VEE720877 VNY720877:VOA720877 VXU720877:VXW720877 WHQ720877:WHS720877 WRM720877:WRO720877 FA786413:FC786413 OW786413:OY786413 YS786413:YU786413 AIO786413:AIQ786413 ASK786413:ASM786413 BCG786413:BCI786413 BMC786413:BME786413 BVY786413:BWA786413 CFU786413:CFW786413 CPQ786413:CPS786413 CZM786413:CZO786413 DJI786413:DJK786413 DTE786413:DTG786413 EDA786413:EDC786413 EMW786413:EMY786413 EWS786413:EWU786413 FGO786413:FGQ786413 FQK786413:FQM786413 GAG786413:GAI786413 GKC786413:GKE786413 GTY786413:GUA786413 HDU786413:HDW786413 HNQ786413:HNS786413 HXM786413:HXO786413 IHI786413:IHK786413 IRE786413:IRG786413 JBA786413:JBC786413 JKW786413:JKY786413 JUS786413:JUU786413 KEO786413:KEQ786413 KOK786413:KOM786413 KYG786413:KYI786413 LIC786413:LIE786413 LRY786413:LSA786413 MBU786413:MBW786413 MLQ786413:MLS786413 MVM786413:MVO786413 NFI786413:NFK786413 NPE786413:NPG786413 NZA786413:NZC786413 OIW786413:OIY786413 OSS786413:OSU786413 PCO786413:PCQ786413 PMK786413:PMM786413 PWG786413:PWI786413 QGC786413:QGE786413 QPY786413:QQA786413 QZU786413:QZW786413 RJQ786413:RJS786413 RTM786413:RTO786413 SDI786413:SDK786413 SNE786413:SNG786413 SXA786413:SXC786413 TGW786413:TGY786413 TQS786413:TQU786413 UAO786413:UAQ786413 UKK786413:UKM786413 UUG786413:UUI786413 VEC786413:VEE786413 VNY786413:VOA786413 VXU786413:VXW786413 WHQ786413:WHS786413 WRM786413:WRO786413 FA851949:FC851949 OW851949:OY851949 YS851949:YU851949 AIO851949:AIQ851949 ASK851949:ASM851949 BCG851949:BCI851949 BMC851949:BME851949 BVY851949:BWA851949 CFU851949:CFW851949 CPQ851949:CPS851949 CZM851949:CZO851949 DJI851949:DJK851949 DTE851949:DTG851949 EDA851949:EDC851949 EMW851949:EMY851949 EWS851949:EWU851949 FGO851949:FGQ851949 FQK851949:FQM851949 GAG851949:GAI851949 GKC851949:GKE851949 GTY851949:GUA851949 HDU851949:HDW851949 HNQ851949:HNS851949 HXM851949:HXO851949 IHI851949:IHK851949 IRE851949:IRG851949 JBA851949:JBC851949 JKW851949:JKY851949 JUS851949:JUU851949 KEO851949:KEQ851949 KOK851949:KOM851949 KYG851949:KYI851949 LIC851949:LIE851949 LRY851949:LSA851949 MBU851949:MBW851949 MLQ851949:MLS851949 MVM851949:MVO851949 NFI851949:NFK851949 NPE851949:NPG851949 NZA851949:NZC851949 OIW851949:OIY851949 OSS851949:OSU851949 PCO851949:PCQ851949 PMK851949:PMM851949 PWG851949:PWI851949 QGC851949:QGE851949 QPY851949:QQA851949 QZU851949:QZW851949 RJQ851949:RJS851949 RTM851949:RTO851949 SDI851949:SDK851949 SNE851949:SNG851949 SXA851949:SXC851949 TGW851949:TGY851949 TQS851949:TQU851949 UAO851949:UAQ851949 UKK851949:UKM851949 UUG851949:UUI851949 VEC851949:VEE851949 VNY851949:VOA851949 VXU851949:VXW851949 WHQ851949:WHS851949 WRM851949:WRO851949 FA917485:FC917485 OW917485:OY917485 YS917485:YU917485 AIO917485:AIQ917485 ASK917485:ASM917485 BCG917485:BCI917485 BMC917485:BME917485 BVY917485:BWA917485 CFU917485:CFW917485 CPQ917485:CPS917485 CZM917485:CZO917485 DJI917485:DJK917485 DTE917485:DTG917485 EDA917485:EDC917485 EMW917485:EMY917485 EWS917485:EWU917485 FGO917485:FGQ917485 FQK917485:FQM917485 GAG917485:GAI917485 GKC917485:GKE917485 GTY917485:GUA917485 HDU917485:HDW917485 HNQ917485:HNS917485 HXM917485:HXO917485 IHI917485:IHK917485 IRE917485:IRG917485 JBA917485:JBC917485 JKW917485:JKY917485 JUS917485:JUU917485 KEO917485:KEQ917485 KOK917485:KOM917485 KYG917485:KYI917485 LIC917485:LIE917485 LRY917485:LSA917485 MBU917485:MBW917485 MLQ917485:MLS917485 MVM917485:MVO917485 NFI917485:NFK917485 NPE917485:NPG917485 NZA917485:NZC917485 OIW917485:OIY917485 OSS917485:OSU917485 PCO917485:PCQ917485 PMK917485:PMM917485 PWG917485:PWI917485 QGC917485:QGE917485 QPY917485:QQA917485 QZU917485:QZW917485 RJQ917485:RJS917485 RTM917485:RTO917485 SDI917485:SDK917485 SNE917485:SNG917485 SXA917485:SXC917485 TGW917485:TGY917485 TQS917485:TQU917485 UAO917485:UAQ917485 UKK917485:UKM917485 UUG917485:UUI917485 VEC917485:VEE917485 VNY917485:VOA917485 VXU917485:VXW917485 WHQ917485:WHS917485 WRM917485:WRO917485 FA983021:FC983021 OW983021:OY983021 YS983021:YU983021 AIO983021:AIQ983021 ASK983021:ASM983021 BCG983021:BCI983021 BMC983021:BME983021 BVY983021:BWA983021 CFU983021:CFW983021 CPQ983021:CPS983021 CZM983021:CZO983021 DJI983021:DJK983021 DTE983021:DTG983021 EDA983021:EDC983021 EMW983021:EMY983021 EWS983021:EWU983021 FGO983021:FGQ983021 FQK983021:FQM983021 GAG983021:GAI983021 GKC983021:GKE983021 GTY983021:GUA983021 HDU983021:HDW983021 HNQ983021:HNS983021 HXM983021:HXO983021 IHI983021:IHK983021 IRE983021:IRG983021 JBA983021:JBC983021 JKW983021:JKY983021 JUS983021:JUU983021 KEO983021:KEQ983021 KOK983021:KOM983021 KYG983021:KYI983021 LIC983021:LIE983021 LRY983021:LSA983021 MBU983021:MBW983021 MLQ983021:MLS983021 MVM983021:MVO983021 NFI983021:NFK983021 NPE983021:NPG983021 NZA983021:NZC983021 OIW983021:OIY983021 OSS983021:OSU983021 PCO983021:PCQ983021 PMK983021:PMM983021 PWG983021:PWI983021 QGC983021:QGE983021 QPY983021:QQA983021 QZU983021:QZW983021 RJQ983021:RJS983021 RTM983021:RTO983021 SDI983021:SDK983021 SNE983021:SNG983021 SXA983021:SXC983021 TGW983021:TGY983021 TQS983021:TQU983021 UAO983021:UAQ983021 UKK983021:UKM983021 UUG983021:UUI983021 VEC983021:VEE983021 VNY983021:VOA983021 VXU983021:VXW983021 WHQ983021:WHS983021 WRM983021:WRO983021 CY65517:DD65518 MU65517:MZ65518 WQ65517:WV65518 AGM65517:AGR65518 AQI65517:AQN65518 BAE65517:BAJ65518 BKA65517:BKF65518 BTW65517:BUB65518 CDS65517:CDX65518 CNO65517:CNT65518 CXK65517:CXP65518 DHG65517:DHL65518 DRC65517:DRH65518 EAY65517:EBD65518 EKU65517:EKZ65518 EUQ65517:EUV65518 FEM65517:FER65518 FOI65517:FON65518 FYE65517:FYJ65518 GIA65517:GIF65518 GRW65517:GSB65518 HBS65517:HBX65518 HLO65517:HLT65518 HVK65517:HVP65518 IFG65517:IFL65518 IPC65517:IPH65518 IYY65517:IZD65518 JIU65517:JIZ65518 JSQ65517:JSV65518 KCM65517:KCR65518 KMI65517:KMN65518 KWE65517:KWJ65518 LGA65517:LGF65518 LPW65517:LQB65518 LZS65517:LZX65518 MJO65517:MJT65518 MTK65517:MTP65518 NDG65517:NDL65518 NNC65517:NNH65518 NWY65517:NXD65518 OGU65517:OGZ65518 OQQ65517:OQV65518 PAM65517:PAR65518 PKI65517:PKN65518 PUE65517:PUJ65518 QEA65517:QEF65518 QNW65517:QOB65518 QXS65517:QXX65518 RHO65517:RHT65518 RRK65517:RRP65518 SBG65517:SBL65518 SLC65517:SLH65518 SUY65517:SVD65518 TEU65517:TEZ65518 TOQ65517:TOV65518 TYM65517:TYR65518 UII65517:UIN65518 USE65517:USJ65518 VCA65517:VCF65518 VLW65517:VMB65518 VVS65517:VVX65518 WFO65517:WFT65518 WPK65517:WPP65518 CY131053:DD131054 MU131053:MZ131054 WQ131053:WV131054 AGM131053:AGR131054 AQI131053:AQN131054 BAE131053:BAJ131054 BKA131053:BKF131054 BTW131053:BUB131054 CDS131053:CDX131054 CNO131053:CNT131054 CXK131053:CXP131054 DHG131053:DHL131054 DRC131053:DRH131054 EAY131053:EBD131054 EKU131053:EKZ131054 EUQ131053:EUV131054 FEM131053:FER131054 FOI131053:FON131054 FYE131053:FYJ131054 GIA131053:GIF131054 GRW131053:GSB131054 HBS131053:HBX131054 HLO131053:HLT131054 HVK131053:HVP131054 IFG131053:IFL131054 IPC131053:IPH131054 IYY131053:IZD131054 JIU131053:JIZ131054 JSQ131053:JSV131054 KCM131053:KCR131054 KMI131053:KMN131054 KWE131053:KWJ131054 LGA131053:LGF131054 LPW131053:LQB131054 LZS131053:LZX131054 MJO131053:MJT131054 MTK131053:MTP131054 NDG131053:NDL131054 NNC131053:NNH131054 NWY131053:NXD131054 OGU131053:OGZ131054 OQQ131053:OQV131054 PAM131053:PAR131054 PKI131053:PKN131054 PUE131053:PUJ131054 QEA131053:QEF131054 QNW131053:QOB131054 QXS131053:QXX131054 RHO131053:RHT131054 RRK131053:RRP131054 SBG131053:SBL131054 SLC131053:SLH131054 SUY131053:SVD131054 TEU131053:TEZ131054 TOQ131053:TOV131054 TYM131053:TYR131054 UII131053:UIN131054 USE131053:USJ131054 VCA131053:VCF131054 VLW131053:VMB131054 VVS131053:VVX131054 WFO131053:WFT131054 WPK131053:WPP131054 CY196589:DD196590 MU196589:MZ196590 WQ196589:WV196590 AGM196589:AGR196590 AQI196589:AQN196590 BAE196589:BAJ196590 BKA196589:BKF196590 BTW196589:BUB196590 CDS196589:CDX196590 CNO196589:CNT196590 CXK196589:CXP196590 DHG196589:DHL196590 DRC196589:DRH196590 EAY196589:EBD196590 EKU196589:EKZ196590 EUQ196589:EUV196590 FEM196589:FER196590 FOI196589:FON196590 FYE196589:FYJ196590 GIA196589:GIF196590 GRW196589:GSB196590 HBS196589:HBX196590 HLO196589:HLT196590 HVK196589:HVP196590 IFG196589:IFL196590 IPC196589:IPH196590 IYY196589:IZD196590 JIU196589:JIZ196590 JSQ196589:JSV196590 KCM196589:KCR196590 KMI196589:KMN196590 KWE196589:KWJ196590 LGA196589:LGF196590 LPW196589:LQB196590 LZS196589:LZX196590 MJO196589:MJT196590 MTK196589:MTP196590 NDG196589:NDL196590 NNC196589:NNH196590 NWY196589:NXD196590 OGU196589:OGZ196590 OQQ196589:OQV196590 PAM196589:PAR196590 PKI196589:PKN196590 PUE196589:PUJ196590 QEA196589:QEF196590 QNW196589:QOB196590 QXS196589:QXX196590 RHO196589:RHT196590 RRK196589:RRP196590 SBG196589:SBL196590 SLC196589:SLH196590 SUY196589:SVD196590 TEU196589:TEZ196590 TOQ196589:TOV196590 TYM196589:TYR196590 UII196589:UIN196590 USE196589:USJ196590 VCA196589:VCF196590 VLW196589:VMB196590 VVS196589:VVX196590 WFO196589:WFT196590 WPK196589:WPP196590 CY262125:DD262126 MU262125:MZ262126 WQ262125:WV262126 AGM262125:AGR262126 AQI262125:AQN262126 BAE262125:BAJ262126 BKA262125:BKF262126 BTW262125:BUB262126 CDS262125:CDX262126 CNO262125:CNT262126 CXK262125:CXP262126 DHG262125:DHL262126 DRC262125:DRH262126 EAY262125:EBD262126 EKU262125:EKZ262126 EUQ262125:EUV262126 FEM262125:FER262126 FOI262125:FON262126 FYE262125:FYJ262126 GIA262125:GIF262126 GRW262125:GSB262126 HBS262125:HBX262126 HLO262125:HLT262126 HVK262125:HVP262126 IFG262125:IFL262126 IPC262125:IPH262126 IYY262125:IZD262126 JIU262125:JIZ262126 JSQ262125:JSV262126 KCM262125:KCR262126 KMI262125:KMN262126 KWE262125:KWJ262126 LGA262125:LGF262126 LPW262125:LQB262126 LZS262125:LZX262126 MJO262125:MJT262126 MTK262125:MTP262126 NDG262125:NDL262126 NNC262125:NNH262126 NWY262125:NXD262126 OGU262125:OGZ262126 OQQ262125:OQV262126 PAM262125:PAR262126 PKI262125:PKN262126 PUE262125:PUJ262126 QEA262125:QEF262126 QNW262125:QOB262126 QXS262125:QXX262126 RHO262125:RHT262126 RRK262125:RRP262126 SBG262125:SBL262126 SLC262125:SLH262126 SUY262125:SVD262126 TEU262125:TEZ262126 TOQ262125:TOV262126 TYM262125:TYR262126 UII262125:UIN262126 USE262125:USJ262126 VCA262125:VCF262126 VLW262125:VMB262126 VVS262125:VVX262126 WFO262125:WFT262126 WPK262125:WPP262126 CY327661:DD327662 MU327661:MZ327662 WQ327661:WV327662 AGM327661:AGR327662 AQI327661:AQN327662 BAE327661:BAJ327662 BKA327661:BKF327662 BTW327661:BUB327662 CDS327661:CDX327662 CNO327661:CNT327662 CXK327661:CXP327662 DHG327661:DHL327662 DRC327661:DRH327662 EAY327661:EBD327662 EKU327661:EKZ327662 EUQ327661:EUV327662 FEM327661:FER327662 FOI327661:FON327662 FYE327661:FYJ327662 GIA327661:GIF327662 GRW327661:GSB327662 HBS327661:HBX327662 HLO327661:HLT327662 HVK327661:HVP327662 IFG327661:IFL327662 IPC327661:IPH327662 IYY327661:IZD327662 JIU327661:JIZ327662 JSQ327661:JSV327662 KCM327661:KCR327662 KMI327661:KMN327662 KWE327661:KWJ327662 LGA327661:LGF327662 LPW327661:LQB327662 LZS327661:LZX327662 MJO327661:MJT327662 MTK327661:MTP327662 NDG327661:NDL327662 NNC327661:NNH327662 NWY327661:NXD327662 OGU327661:OGZ327662 OQQ327661:OQV327662 PAM327661:PAR327662 PKI327661:PKN327662 PUE327661:PUJ327662 QEA327661:QEF327662 QNW327661:QOB327662 QXS327661:QXX327662 RHO327661:RHT327662 RRK327661:RRP327662 SBG327661:SBL327662 SLC327661:SLH327662 SUY327661:SVD327662 TEU327661:TEZ327662 TOQ327661:TOV327662 TYM327661:TYR327662 UII327661:UIN327662 USE327661:USJ327662 VCA327661:VCF327662 VLW327661:VMB327662 VVS327661:VVX327662 WFO327661:WFT327662 WPK327661:WPP327662 CY393197:DD393198 MU393197:MZ393198 WQ393197:WV393198 AGM393197:AGR393198 AQI393197:AQN393198 BAE393197:BAJ393198 BKA393197:BKF393198 BTW393197:BUB393198 CDS393197:CDX393198 CNO393197:CNT393198 CXK393197:CXP393198 DHG393197:DHL393198 DRC393197:DRH393198 EAY393197:EBD393198 EKU393197:EKZ393198 EUQ393197:EUV393198 FEM393197:FER393198 FOI393197:FON393198 FYE393197:FYJ393198 GIA393197:GIF393198 GRW393197:GSB393198 HBS393197:HBX393198 HLO393197:HLT393198 HVK393197:HVP393198 IFG393197:IFL393198 IPC393197:IPH393198 IYY393197:IZD393198 JIU393197:JIZ393198 JSQ393197:JSV393198 KCM393197:KCR393198 KMI393197:KMN393198 KWE393197:KWJ393198 LGA393197:LGF393198 LPW393197:LQB393198 LZS393197:LZX393198 MJO393197:MJT393198 MTK393197:MTP393198 NDG393197:NDL393198 NNC393197:NNH393198 NWY393197:NXD393198 OGU393197:OGZ393198 OQQ393197:OQV393198 PAM393197:PAR393198 PKI393197:PKN393198 PUE393197:PUJ393198 QEA393197:QEF393198 QNW393197:QOB393198 QXS393197:QXX393198 RHO393197:RHT393198 RRK393197:RRP393198 SBG393197:SBL393198 SLC393197:SLH393198 SUY393197:SVD393198 TEU393197:TEZ393198 TOQ393197:TOV393198 TYM393197:TYR393198 UII393197:UIN393198 USE393197:USJ393198 VCA393197:VCF393198 VLW393197:VMB393198 VVS393197:VVX393198 WFO393197:WFT393198 WPK393197:WPP393198 CY458733:DD458734 MU458733:MZ458734 WQ458733:WV458734 AGM458733:AGR458734 AQI458733:AQN458734 BAE458733:BAJ458734 BKA458733:BKF458734 BTW458733:BUB458734 CDS458733:CDX458734 CNO458733:CNT458734 CXK458733:CXP458734 DHG458733:DHL458734 DRC458733:DRH458734 EAY458733:EBD458734 EKU458733:EKZ458734 EUQ458733:EUV458734 FEM458733:FER458734 FOI458733:FON458734 FYE458733:FYJ458734 GIA458733:GIF458734 GRW458733:GSB458734 HBS458733:HBX458734 HLO458733:HLT458734 HVK458733:HVP458734 IFG458733:IFL458734 IPC458733:IPH458734 IYY458733:IZD458734 JIU458733:JIZ458734 JSQ458733:JSV458734 KCM458733:KCR458734 KMI458733:KMN458734 KWE458733:KWJ458734 LGA458733:LGF458734 LPW458733:LQB458734 LZS458733:LZX458734 MJO458733:MJT458734 MTK458733:MTP458734 NDG458733:NDL458734 NNC458733:NNH458734 NWY458733:NXD458734 OGU458733:OGZ458734 OQQ458733:OQV458734 PAM458733:PAR458734 PKI458733:PKN458734 PUE458733:PUJ458734 QEA458733:QEF458734 QNW458733:QOB458734 QXS458733:QXX458734 RHO458733:RHT458734 RRK458733:RRP458734 SBG458733:SBL458734 SLC458733:SLH458734 SUY458733:SVD458734 TEU458733:TEZ458734 TOQ458733:TOV458734 TYM458733:TYR458734 UII458733:UIN458734 USE458733:USJ458734 VCA458733:VCF458734 VLW458733:VMB458734 VVS458733:VVX458734 WFO458733:WFT458734 WPK458733:WPP458734 CY524269:DD524270 MU524269:MZ524270 WQ524269:WV524270 AGM524269:AGR524270 AQI524269:AQN524270 BAE524269:BAJ524270 BKA524269:BKF524270 BTW524269:BUB524270 CDS524269:CDX524270 CNO524269:CNT524270 CXK524269:CXP524270 DHG524269:DHL524270 DRC524269:DRH524270 EAY524269:EBD524270 EKU524269:EKZ524270 EUQ524269:EUV524270 FEM524269:FER524270 FOI524269:FON524270 FYE524269:FYJ524270 GIA524269:GIF524270 GRW524269:GSB524270 HBS524269:HBX524270 HLO524269:HLT524270 HVK524269:HVP524270 IFG524269:IFL524270 IPC524269:IPH524270 IYY524269:IZD524270 JIU524269:JIZ524270 JSQ524269:JSV524270 KCM524269:KCR524270 KMI524269:KMN524270 KWE524269:KWJ524270 LGA524269:LGF524270 LPW524269:LQB524270 LZS524269:LZX524270 MJO524269:MJT524270 MTK524269:MTP524270 NDG524269:NDL524270 NNC524269:NNH524270 NWY524269:NXD524270 OGU524269:OGZ524270 OQQ524269:OQV524270 PAM524269:PAR524270 PKI524269:PKN524270 PUE524269:PUJ524270 QEA524269:QEF524270 QNW524269:QOB524270 QXS524269:QXX524270 RHO524269:RHT524270 RRK524269:RRP524270 SBG524269:SBL524270 SLC524269:SLH524270 SUY524269:SVD524270 TEU524269:TEZ524270 TOQ524269:TOV524270 TYM524269:TYR524270 UII524269:UIN524270 USE524269:USJ524270 VCA524269:VCF524270 VLW524269:VMB524270 VVS524269:VVX524270 WFO524269:WFT524270 WPK524269:WPP524270 CY589805:DD589806 MU589805:MZ589806 WQ589805:WV589806 AGM589805:AGR589806 AQI589805:AQN589806 BAE589805:BAJ589806 BKA589805:BKF589806 BTW589805:BUB589806 CDS589805:CDX589806 CNO589805:CNT589806 CXK589805:CXP589806 DHG589805:DHL589806 DRC589805:DRH589806 EAY589805:EBD589806 EKU589805:EKZ589806 EUQ589805:EUV589806 FEM589805:FER589806 FOI589805:FON589806 FYE589805:FYJ589806 GIA589805:GIF589806 GRW589805:GSB589806 HBS589805:HBX589806 HLO589805:HLT589806 HVK589805:HVP589806 IFG589805:IFL589806 IPC589805:IPH589806 IYY589805:IZD589806 JIU589805:JIZ589806 JSQ589805:JSV589806 KCM589805:KCR589806 KMI589805:KMN589806 KWE589805:KWJ589806 LGA589805:LGF589806 LPW589805:LQB589806 LZS589805:LZX589806 MJO589805:MJT589806 MTK589805:MTP589806 NDG589805:NDL589806 NNC589805:NNH589806 NWY589805:NXD589806 OGU589805:OGZ589806 OQQ589805:OQV589806 PAM589805:PAR589806 PKI589805:PKN589806 PUE589805:PUJ589806 QEA589805:QEF589806 QNW589805:QOB589806 QXS589805:QXX589806 RHO589805:RHT589806 RRK589805:RRP589806 SBG589805:SBL589806 SLC589805:SLH589806 SUY589805:SVD589806 TEU589805:TEZ589806 TOQ589805:TOV589806 TYM589805:TYR589806 UII589805:UIN589806 USE589805:USJ589806 VCA589805:VCF589806 VLW589805:VMB589806 VVS589805:VVX589806 WFO589805:WFT589806 WPK589805:WPP589806 CY655341:DD655342 MU655341:MZ655342 WQ655341:WV655342 AGM655341:AGR655342 AQI655341:AQN655342 BAE655341:BAJ655342 BKA655341:BKF655342 BTW655341:BUB655342 CDS655341:CDX655342 CNO655341:CNT655342 CXK655341:CXP655342 DHG655341:DHL655342 DRC655341:DRH655342 EAY655341:EBD655342 EKU655341:EKZ655342 EUQ655341:EUV655342 FEM655341:FER655342 FOI655341:FON655342 FYE655341:FYJ655342 GIA655341:GIF655342 GRW655341:GSB655342 HBS655341:HBX655342 HLO655341:HLT655342 HVK655341:HVP655342 IFG655341:IFL655342 IPC655341:IPH655342 IYY655341:IZD655342 JIU655341:JIZ655342 JSQ655341:JSV655342 KCM655341:KCR655342 KMI655341:KMN655342 KWE655341:KWJ655342 LGA655341:LGF655342 LPW655341:LQB655342 LZS655341:LZX655342 MJO655341:MJT655342 MTK655341:MTP655342 NDG655341:NDL655342 NNC655341:NNH655342 NWY655341:NXD655342 OGU655341:OGZ655342 OQQ655341:OQV655342 PAM655341:PAR655342 PKI655341:PKN655342 PUE655341:PUJ655342 QEA655341:QEF655342 QNW655341:QOB655342 QXS655341:QXX655342 RHO655341:RHT655342 RRK655341:RRP655342 SBG655341:SBL655342 SLC655341:SLH655342 SUY655341:SVD655342 TEU655341:TEZ655342 TOQ655341:TOV655342 TYM655341:TYR655342 UII655341:UIN655342 USE655341:USJ655342 VCA655341:VCF655342 VLW655341:VMB655342 VVS655341:VVX655342 WFO655341:WFT655342 WPK655341:WPP655342 CY720877:DD720878 MU720877:MZ720878 WQ720877:WV720878 AGM720877:AGR720878 AQI720877:AQN720878 BAE720877:BAJ720878 BKA720877:BKF720878 BTW720877:BUB720878 CDS720877:CDX720878 CNO720877:CNT720878 CXK720877:CXP720878 DHG720877:DHL720878 DRC720877:DRH720878 EAY720877:EBD720878 EKU720877:EKZ720878 EUQ720877:EUV720878 FEM720877:FER720878 FOI720877:FON720878 FYE720877:FYJ720878 GIA720877:GIF720878 GRW720877:GSB720878 HBS720877:HBX720878 HLO720877:HLT720878 HVK720877:HVP720878 IFG720877:IFL720878 IPC720877:IPH720878 IYY720877:IZD720878 JIU720877:JIZ720878 JSQ720877:JSV720878 KCM720877:KCR720878 KMI720877:KMN720878 KWE720877:KWJ720878 LGA720877:LGF720878 LPW720877:LQB720878 LZS720877:LZX720878 MJO720877:MJT720878 MTK720877:MTP720878 NDG720877:NDL720878 NNC720877:NNH720878 NWY720877:NXD720878 OGU720877:OGZ720878 OQQ720877:OQV720878 PAM720877:PAR720878 PKI720877:PKN720878 PUE720877:PUJ720878 QEA720877:QEF720878 QNW720877:QOB720878 QXS720877:QXX720878 RHO720877:RHT720878 RRK720877:RRP720878 SBG720877:SBL720878 SLC720877:SLH720878 SUY720877:SVD720878 TEU720877:TEZ720878 TOQ720877:TOV720878 TYM720877:TYR720878 UII720877:UIN720878 USE720877:USJ720878 VCA720877:VCF720878 VLW720877:VMB720878 VVS720877:VVX720878 WFO720877:WFT720878 WPK720877:WPP720878 CY786413:DD786414 MU786413:MZ786414 WQ786413:WV786414 AGM786413:AGR786414 AQI786413:AQN786414 BAE786413:BAJ786414 BKA786413:BKF786414 BTW786413:BUB786414 CDS786413:CDX786414 CNO786413:CNT786414 CXK786413:CXP786414 DHG786413:DHL786414 DRC786413:DRH786414 EAY786413:EBD786414 EKU786413:EKZ786414 EUQ786413:EUV786414 FEM786413:FER786414 FOI786413:FON786414 FYE786413:FYJ786414 GIA786413:GIF786414 GRW786413:GSB786414 HBS786413:HBX786414 HLO786413:HLT786414 HVK786413:HVP786414 IFG786413:IFL786414 IPC786413:IPH786414 IYY786413:IZD786414 JIU786413:JIZ786414 JSQ786413:JSV786414 KCM786413:KCR786414 KMI786413:KMN786414 KWE786413:KWJ786414 LGA786413:LGF786414 LPW786413:LQB786414 LZS786413:LZX786414 MJO786413:MJT786414 MTK786413:MTP786414 NDG786413:NDL786414 NNC786413:NNH786414 NWY786413:NXD786414 OGU786413:OGZ786414 OQQ786413:OQV786414 PAM786413:PAR786414 PKI786413:PKN786414 PUE786413:PUJ786414 QEA786413:QEF786414 QNW786413:QOB786414 QXS786413:QXX786414 RHO786413:RHT786414 RRK786413:RRP786414 SBG786413:SBL786414 SLC786413:SLH786414 SUY786413:SVD786414 TEU786413:TEZ786414 TOQ786413:TOV786414 TYM786413:TYR786414 UII786413:UIN786414 USE786413:USJ786414 VCA786413:VCF786414 VLW786413:VMB786414 VVS786413:VVX786414 WFO786413:WFT786414 WPK786413:WPP786414 CY851949:DD851950 MU851949:MZ851950 WQ851949:WV851950 AGM851949:AGR851950 AQI851949:AQN851950 BAE851949:BAJ851950 BKA851949:BKF851950 BTW851949:BUB851950 CDS851949:CDX851950 CNO851949:CNT851950 CXK851949:CXP851950 DHG851949:DHL851950 DRC851949:DRH851950 EAY851949:EBD851950 EKU851949:EKZ851950 EUQ851949:EUV851950 FEM851949:FER851950 FOI851949:FON851950 FYE851949:FYJ851950 GIA851949:GIF851950 GRW851949:GSB851950 HBS851949:HBX851950 HLO851949:HLT851950 HVK851949:HVP851950 IFG851949:IFL851950 IPC851949:IPH851950 IYY851949:IZD851950 JIU851949:JIZ851950 JSQ851949:JSV851950 KCM851949:KCR851950 KMI851949:KMN851950 KWE851949:KWJ851950 LGA851949:LGF851950 LPW851949:LQB851950 LZS851949:LZX851950 MJO851949:MJT851950 MTK851949:MTP851950 NDG851949:NDL851950 NNC851949:NNH851950 NWY851949:NXD851950 OGU851949:OGZ851950 OQQ851949:OQV851950 PAM851949:PAR851950 PKI851949:PKN851950 PUE851949:PUJ851950 QEA851949:QEF851950 QNW851949:QOB851950 QXS851949:QXX851950 RHO851949:RHT851950 RRK851949:RRP851950 SBG851949:SBL851950 SLC851949:SLH851950 SUY851949:SVD851950 TEU851949:TEZ851950 TOQ851949:TOV851950 TYM851949:TYR851950 UII851949:UIN851950 USE851949:USJ851950 VCA851949:VCF851950 VLW851949:VMB851950 VVS851949:VVX851950 WFO851949:WFT851950 WPK851949:WPP851950 CY917485:DD917486 MU917485:MZ917486 WQ917485:WV917486 AGM917485:AGR917486 AQI917485:AQN917486 BAE917485:BAJ917486 BKA917485:BKF917486 BTW917485:BUB917486 CDS917485:CDX917486 CNO917485:CNT917486 CXK917485:CXP917486 DHG917485:DHL917486 DRC917485:DRH917486 EAY917485:EBD917486 EKU917485:EKZ917486 EUQ917485:EUV917486 FEM917485:FER917486 FOI917485:FON917486 FYE917485:FYJ917486 GIA917485:GIF917486 GRW917485:GSB917486 HBS917485:HBX917486 HLO917485:HLT917486 HVK917485:HVP917486 IFG917485:IFL917486 IPC917485:IPH917486 IYY917485:IZD917486 JIU917485:JIZ917486 JSQ917485:JSV917486 KCM917485:KCR917486 KMI917485:KMN917486 KWE917485:KWJ917486 LGA917485:LGF917486 LPW917485:LQB917486 LZS917485:LZX917486 MJO917485:MJT917486 MTK917485:MTP917486 NDG917485:NDL917486 NNC917485:NNH917486 NWY917485:NXD917486 OGU917485:OGZ917486 OQQ917485:OQV917486 PAM917485:PAR917486 PKI917485:PKN917486 PUE917485:PUJ917486 QEA917485:QEF917486 QNW917485:QOB917486 QXS917485:QXX917486 RHO917485:RHT917486 RRK917485:RRP917486 SBG917485:SBL917486 SLC917485:SLH917486 SUY917485:SVD917486 TEU917485:TEZ917486 TOQ917485:TOV917486 TYM917485:TYR917486 UII917485:UIN917486 USE917485:USJ917486 VCA917485:VCF917486 VLW917485:VMB917486 VVS917485:VVX917486 WFO917485:WFT917486 WPK917485:WPP917486 CY983021:DD983022 MU983021:MZ983022 WQ983021:WV983022 AGM983021:AGR983022 AQI983021:AQN983022 BAE983021:BAJ983022 BKA983021:BKF983022 BTW983021:BUB983022 CDS983021:CDX983022 CNO983021:CNT983022 CXK983021:CXP983022 DHG983021:DHL983022 DRC983021:DRH983022 EAY983021:EBD983022 EKU983021:EKZ983022 EUQ983021:EUV983022 FEM983021:FER983022 FOI983021:FON983022 FYE983021:FYJ983022 GIA983021:GIF983022 GRW983021:GSB983022 HBS983021:HBX983022 HLO983021:HLT983022 HVK983021:HVP983022 IFG983021:IFL983022 IPC983021:IPH983022 IYY983021:IZD983022 JIU983021:JIZ983022 JSQ983021:JSV983022 KCM983021:KCR983022 KMI983021:KMN983022 KWE983021:KWJ983022 LGA983021:LGF983022 LPW983021:LQB983022 LZS983021:LZX983022 MJO983021:MJT983022 MTK983021:MTP983022 NDG983021:NDL983022 NNC983021:NNH983022 NWY983021:NXD983022 OGU983021:OGZ983022 OQQ983021:OQV983022 PAM983021:PAR983022 PKI983021:PKN983022 PUE983021:PUJ983022 QEA983021:QEF983022 QNW983021:QOB983022 QXS983021:QXX983022 RHO983021:RHT983022 RRK983021:RRP983022 SBG983021:SBL983022 SLC983021:SLH983022 SUY983021:SVD983022 TEU983021:TEZ983022 TOQ983021:TOV983022 TYM983021:TYR983022 UII983021:UIN983022 USE983021:USJ983022 VCA983021:VCF983022 VLW983021:VMB983022 VVS983021:VVX983022 WFO983021:WFT983022 WPK983021:WPP983022 FA6:FC6 OW6:OY6 YS6:YU6 AIO6:AIQ6 ASK6:ASM6 BCG6:BCI6 BMC6:BME6 BVY6:BWA6 CFU6:CFW6 CPQ6:CPS6 CZM6:CZO6 DJI6:DJK6 DTE6:DTG6 EDA6:EDC6 EMW6:EMY6 EWS6:EWU6 FGO6:FGQ6 FQK6:FQM6 GAG6:GAI6 GKC6:GKE6 GTY6:GUA6 HDU6:HDW6 HNQ6:HNS6 HXM6:HXO6 IHI6:IHK6 IRE6:IRG6 JBA6:JBC6 JKW6:JKY6 JUS6:JUU6 KEO6:KEQ6 KOK6:KOM6 KYG6:KYI6 LIC6:LIE6 LRY6:LSA6 MBU6:MBW6 MLQ6:MLS6 MVM6:MVO6 NFI6:NFK6 NPE6:NPG6 NZA6:NZC6 OIW6:OIY6 OSS6:OSU6 PCO6:PCQ6 PMK6:PMM6 PWG6:PWI6 QGC6:QGE6 QPY6:QQA6 QZU6:QZW6 RJQ6:RJS6 RTM6:RTO6 SDI6:SDK6 SNE6:SNG6 SXA6:SXC6 TGW6:TGY6 TQS6:TQU6 UAO6:UAQ6 UKK6:UKM6 UUG6:UUI6 VEC6:VEE6 VNY6:VOA6 VXU6:VXW6 WHQ6:WHS6 WRM6:WRO6 CY6:DD7 MU6:MZ7 WQ6:WV7 AGM6:AGR7 AQI6:AQN7 BAE6:BAJ7 BKA6:BKF7 BTW6:BUB7 CDS6:CDX7 CNO6:CNT7 CXK6:CXP7 DHG6:DHL7 DRC6:DRH7 EAY6:EBD7 EKU6:EKZ7 EUQ6:EUV7 FEM6:FER7 FOI6:FON7 FYE6:FYJ7 GIA6:GIF7 GRW6:GSB7 HBS6:HBX7 HLO6:HLT7 HVK6:HVP7 IFG6:IFL7 IPC6:IPH7 IYY6:IZD7 JIU6:JIZ7 JSQ6:JSV7 KCM6:KCR7 KMI6:KMN7 KWE6:KWJ7 LGA6:LGF7 LPW6:LQB7 LZS6:LZX7 MJO6:MJT7 MTK6:MTP7 NDG6:NDL7 NNC6:NNH7 NWY6:NXD7 OGU6:OGZ7 OQQ6:OQV7 PAM6:PAR7 PKI6:PKN7 PUE6:PUJ7 QEA6:QEF7 QNW6:QOB7 QXS6:QXX7 RHO6:RHT7 RRK6:RRP7 SBG6:SBL7 SLC6:SLH7 SUY6:SVD7 TEU6:TEZ7 TOQ6:TOV7 TYM6:TYR7 UII6:UIN7 USE6:USJ7 VCA6:VCF7 VLW6:VMB7 VVS6:VVX7 WFO6:WFT7 WPK6:WPP7 I6:K6 I65517:K65517 I131053:K131053 I196589:K196589 I262125:K262125 I327661:K327661 I393197:K393197 I458733:K458733 I524269:K524269 I589805:K589805 I655341:K655341 I720877:K720877 I786413:K786413 I851949:K851949 I917485:K917485 I983021:K983021" xr:uid="{00000000-0002-0000-0100-000000000000}"/>
  </dataValidations>
  <pageMargins left="0.35433070866141736" right="0.39370078740157483" top="0.43307086614173229" bottom="0.43307086614173229" header="0.31496062992125984" footer="0.31496062992125984"/>
  <pageSetup paperSize="9" scale="92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36"/>
  <sheetViews>
    <sheetView zoomScale="90" zoomScaleNormal="90" workbookViewId="0">
      <selection activeCell="O7" sqref="O7"/>
    </sheetView>
  </sheetViews>
  <sheetFormatPr defaultColWidth="9.140625" defaultRowHeight="15.75" x14ac:dyDescent="0.2"/>
  <cols>
    <col min="1" max="1" width="3.5703125" style="134" customWidth="1"/>
    <col min="2" max="2" width="30.28515625" style="134" customWidth="1"/>
    <col min="3" max="3" width="13.140625" style="134" customWidth="1"/>
    <col min="4" max="4" width="11" style="134" customWidth="1"/>
    <col min="5" max="5" width="15.85546875" style="134" customWidth="1"/>
    <col min="6" max="6" width="13.42578125" style="134" customWidth="1"/>
    <col min="7" max="7" width="14.5703125" style="134" customWidth="1"/>
    <col min="8" max="8" width="14" style="134" customWidth="1"/>
    <col min="9" max="9" width="15.85546875" style="134" customWidth="1"/>
    <col min="10" max="10" width="13.28515625" style="134" customWidth="1"/>
    <col min="11" max="16384" width="9.140625" style="134"/>
  </cols>
  <sheetData>
    <row r="1" spans="2:15" x14ac:dyDescent="0.2">
      <c r="B1" s="146" t="s">
        <v>327</v>
      </c>
      <c r="C1" s="131"/>
      <c r="D1" s="131"/>
      <c r="E1" s="131"/>
      <c r="F1" s="132"/>
      <c r="G1" s="132"/>
      <c r="H1" s="132"/>
      <c r="I1" s="132"/>
      <c r="J1" s="132"/>
      <c r="K1" s="131"/>
      <c r="L1" s="131"/>
      <c r="M1" s="131"/>
      <c r="N1" s="131"/>
      <c r="O1" s="133"/>
    </row>
    <row r="2" spans="2:15" x14ac:dyDescent="0.2">
      <c r="B2" s="293" t="s">
        <v>490</v>
      </c>
      <c r="C2" s="293"/>
      <c r="D2" s="293"/>
      <c r="E2" s="293"/>
      <c r="F2" s="293"/>
      <c r="G2" s="293"/>
      <c r="H2" s="293"/>
      <c r="I2" s="293"/>
      <c r="J2" s="293"/>
      <c r="K2" s="132"/>
      <c r="L2" s="131"/>
      <c r="M2" s="131"/>
      <c r="N2" s="131"/>
      <c r="O2" s="133"/>
    </row>
    <row r="3" spans="2:15" x14ac:dyDescent="0.2">
      <c r="B3" s="135"/>
      <c r="C3" s="135"/>
      <c r="D3" s="131"/>
      <c r="E3" s="136"/>
      <c r="F3" s="131"/>
      <c r="G3" s="131"/>
      <c r="H3" s="131"/>
      <c r="I3" s="131"/>
      <c r="J3" s="148" t="s">
        <v>374</v>
      </c>
      <c r="K3" s="131"/>
      <c r="L3" s="133"/>
      <c r="M3" s="133"/>
      <c r="N3" s="133"/>
      <c r="O3" s="133"/>
    </row>
    <row r="4" spans="2:15" ht="51" x14ac:dyDescent="0.2">
      <c r="B4" s="159" t="s">
        <v>306</v>
      </c>
      <c r="C4" s="160" t="s">
        <v>307</v>
      </c>
      <c r="D4" s="160" t="s">
        <v>308</v>
      </c>
      <c r="E4" s="160" t="s">
        <v>309</v>
      </c>
      <c r="F4" s="160" t="s">
        <v>310</v>
      </c>
      <c r="G4" s="160" t="s">
        <v>311</v>
      </c>
      <c r="H4" s="160" t="s">
        <v>312</v>
      </c>
      <c r="I4" s="160" t="s">
        <v>313</v>
      </c>
      <c r="J4" s="160" t="s">
        <v>314</v>
      </c>
      <c r="K4" s="131"/>
      <c r="L4" s="133"/>
      <c r="M4" s="133"/>
      <c r="N4" s="133"/>
      <c r="O4" s="133"/>
    </row>
    <row r="5" spans="2:15" x14ac:dyDescent="0.2">
      <c r="B5" s="161" t="s">
        <v>325</v>
      </c>
      <c r="C5" s="162"/>
      <c r="D5" s="162"/>
      <c r="E5" s="162"/>
      <c r="F5" s="163"/>
      <c r="G5" s="163"/>
      <c r="H5" s="163"/>
      <c r="I5" s="163"/>
      <c r="J5" s="164"/>
      <c r="K5" s="131"/>
      <c r="L5" s="133"/>
      <c r="M5" s="133"/>
      <c r="N5" s="133"/>
      <c r="O5" s="133"/>
    </row>
    <row r="6" spans="2:15" x14ac:dyDescent="0.2">
      <c r="B6" s="142" t="s">
        <v>315</v>
      </c>
      <c r="C6" s="143">
        <v>1</v>
      </c>
      <c r="D6" s="144"/>
      <c r="E6" s="144"/>
      <c r="F6" s="144">
        <v>16</v>
      </c>
      <c r="G6" s="144">
        <v>-5</v>
      </c>
      <c r="H6" s="144">
        <f>F6-G6</f>
        <v>21</v>
      </c>
      <c r="I6" s="144">
        <v>233</v>
      </c>
      <c r="J6" s="139">
        <f>(C6*D6*E6*H6*I6)*24/1000000</f>
        <v>0</v>
      </c>
      <c r="K6" s="131"/>
      <c r="L6" s="133"/>
      <c r="M6" s="133"/>
      <c r="N6" s="133"/>
      <c r="O6" s="133"/>
    </row>
    <row r="7" spans="2:15" ht="33" customHeight="1" x14ac:dyDescent="0.2">
      <c r="B7" s="142" t="s">
        <v>316</v>
      </c>
      <c r="C7" s="143">
        <v>1</v>
      </c>
      <c r="D7" s="144"/>
      <c r="E7" s="144"/>
      <c r="F7" s="144">
        <v>16</v>
      </c>
      <c r="G7" s="144">
        <v>-5</v>
      </c>
      <c r="H7" s="144">
        <f t="shared" ref="H7:H14" si="0">F7-G7</f>
        <v>21</v>
      </c>
      <c r="I7" s="144">
        <v>233</v>
      </c>
      <c r="J7" s="139">
        <f t="shared" ref="J7:J14" si="1">(C7*D7*E7*H7*I7)*24/1000000</f>
        <v>0</v>
      </c>
      <c r="K7" s="131"/>
      <c r="L7" s="133"/>
      <c r="M7" s="133"/>
      <c r="N7" s="133"/>
      <c r="O7" s="133"/>
    </row>
    <row r="8" spans="2:15" x14ac:dyDescent="0.2">
      <c r="B8" s="142" t="s">
        <v>317</v>
      </c>
      <c r="C8" s="143">
        <v>1</v>
      </c>
      <c r="D8" s="144"/>
      <c r="E8" s="144"/>
      <c r="F8" s="144">
        <v>18</v>
      </c>
      <c r="G8" s="144">
        <v>-5</v>
      </c>
      <c r="H8" s="144">
        <f t="shared" si="0"/>
        <v>23</v>
      </c>
      <c r="I8" s="144">
        <v>233</v>
      </c>
      <c r="J8" s="139">
        <f t="shared" si="1"/>
        <v>0</v>
      </c>
      <c r="K8" s="137"/>
      <c r="L8" s="131"/>
      <c r="M8" s="131"/>
      <c r="N8" s="131"/>
      <c r="O8" s="136"/>
    </row>
    <row r="9" spans="2:15" ht="30" x14ac:dyDescent="0.2">
      <c r="B9" s="145" t="s">
        <v>318</v>
      </c>
      <c r="C9" s="143">
        <v>1</v>
      </c>
      <c r="D9" s="144"/>
      <c r="E9" s="144"/>
      <c r="F9" s="144">
        <v>15</v>
      </c>
      <c r="G9" s="144">
        <v>-5</v>
      </c>
      <c r="H9" s="144">
        <f t="shared" si="0"/>
        <v>20</v>
      </c>
      <c r="I9" s="144">
        <v>233</v>
      </c>
      <c r="J9" s="139">
        <f t="shared" si="1"/>
        <v>0</v>
      </c>
      <c r="K9" s="132"/>
      <c r="L9" s="131"/>
      <c r="M9" s="131"/>
      <c r="N9" s="131"/>
      <c r="O9" s="136"/>
    </row>
    <row r="10" spans="2:15" ht="30" x14ac:dyDescent="0.2">
      <c r="B10" s="142" t="s">
        <v>319</v>
      </c>
      <c r="C10" s="143">
        <v>1</v>
      </c>
      <c r="D10" s="144"/>
      <c r="E10" s="144"/>
      <c r="F10" s="144">
        <v>20</v>
      </c>
      <c r="G10" s="144">
        <v>-5</v>
      </c>
      <c r="H10" s="144">
        <f t="shared" si="0"/>
        <v>25</v>
      </c>
      <c r="I10" s="144">
        <v>251</v>
      </c>
      <c r="J10" s="139">
        <f t="shared" si="1"/>
        <v>0</v>
      </c>
      <c r="K10" s="132"/>
      <c r="L10" s="131"/>
      <c r="M10" s="131"/>
      <c r="N10" s="131"/>
      <c r="O10" s="136"/>
    </row>
    <row r="11" spans="2:15" ht="30" x14ac:dyDescent="0.2">
      <c r="B11" s="142" t="s">
        <v>320</v>
      </c>
      <c r="C11" s="143">
        <v>1</v>
      </c>
      <c r="D11" s="144"/>
      <c r="E11" s="144"/>
      <c r="F11" s="144">
        <v>18</v>
      </c>
      <c r="G11" s="144">
        <v>-5</v>
      </c>
      <c r="H11" s="144">
        <f t="shared" si="0"/>
        <v>23</v>
      </c>
      <c r="I11" s="144">
        <v>233</v>
      </c>
      <c r="J11" s="139">
        <f t="shared" si="1"/>
        <v>0</v>
      </c>
      <c r="K11" s="132"/>
      <c r="L11" s="131"/>
      <c r="M11" s="131"/>
      <c r="N11" s="131"/>
      <c r="O11" s="136"/>
    </row>
    <row r="12" spans="2:15" ht="30" x14ac:dyDescent="0.2">
      <c r="B12" s="142" t="s">
        <v>321</v>
      </c>
      <c r="C12" s="143">
        <v>1</v>
      </c>
      <c r="D12" s="144"/>
      <c r="E12" s="144"/>
      <c r="F12" s="144">
        <v>16</v>
      </c>
      <c r="G12" s="144">
        <v>-5</v>
      </c>
      <c r="H12" s="144">
        <f t="shared" si="0"/>
        <v>21</v>
      </c>
      <c r="I12" s="144">
        <v>233</v>
      </c>
      <c r="J12" s="139">
        <f t="shared" si="1"/>
        <v>0</v>
      </c>
      <c r="K12" s="132"/>
      <c r="L12" s="131"/>
      <c r="M12" s="131"/>
      <c r="N12" s="131"/>
      <c r="O12" s="136"/>
    </row>
    <row r="13" spans="2:15" ht="17.25" customHeight="1" x14ac:dyDescent="0.2">
      <c r="B13" s="142" t="s">
        <v>326</v>
      </c>
      <c r="C13" s="143">
        <v>1</v>
      </c>
      <c r="D13" s="144"/>
      <c r="E13" s="144"/>
      <c r="F13" s="144">
        <v>20</v>
      </c>
      <c r="G13" s="144">
        <v>-5</v>
      </c>
      <c r="H13" s="144">
        <f t="shared" si="0"/>
        <v>25</v>
      </c>
      <c r="I13" s="144">
        <v>251</v>
      </c>
      <c r="J13" s="139">
        <f t="shared" si="1"/>
        <v>0</v>
      </c>
      <c r="K13" s="132"/>
      <c r="L13" s="131"/>
      <c r="M13" s="131"/>
      <c r="N13" s="131"/>
      <c r="O13" s="136"/>
    </row>
    <row r="14" spans="2:15" ht="18" customHeight="1" x14ac:dyDescent="0.2">
      <c r="B14" s="142"/>
      <c r="C14" s="143">
        <v>1</v>
      </c>
      <c r="D14" s="144"/>
      <c r="E14" s="144"/>
      <c r="F14" s="144">
        <v>15</v>
      </c>
      <c r="G14" s="144">
        <v>-5</v>
      </c>
      <c r="H14" s="144">
        <f t="shared" si="0"/>
        <v>20</v>
      </c>
      <c r="I14" s="144">
        <v>233</v>
      </c>
      <c r="J14" s="139">
        <f t="shared" si="1"/>
        <v>0</v>
      </c>
      <c r="K14" s="132"/>
      <c r="L14" s="131"/>
      <c r="M14" s="131"/>
      <c r="N14" s="131"/>
      <c r="O14" s="136"/>
    </row>
    <row r="15" spans="2:15" x14ac:dyDescent="0.2">
      <c r="B15" s="138" t="s">
        <v>322</v>
      </c>
      <c r="C15" s="139"/>
      <c r="D15" s="139">
        <f>SUM(D6:D14)</f>
        <v>0</v>
      </c>
      <c r="E15" s="139"/>
      <c r="F15" s="139"/>
      <c r="G15" s="139"/>
      <c r="H15" s="139"/>
      <c r="I15" s="139"/>
      <c r="J15" s="139">
        <f>SUM(J6:J14)</f>
        <v>0</v>
      </c>
      <c r="K15" s="132"/>
      <c r="L15" s="131"/>
      <c r="M15" s="131"/>
      <c r="N15" s="131"/>
      <c r="O15" s="133"/>
    </row>
    <row r="16" spans="2:15" x14ac:dyDescent="0.2">
      <c r="B16" s="140"/>
      <c r="C16" s="140"/>
      <c r="D16" s="141"/>
      <c r="E16" s="141"/>
      <c r="F16" s="141"/>
      <c r="G16" s="141"/>
      <c r="H16" s="294" t="s">
        <v>43</v>
      </c>
      <c r="I16" s="294"/>
      <c r="J16" s="139">
        <f>J17+J18</f>
        <v>0</v>
      </c>
      <c r="K16" s="132"/>
      <c r="L16" s="135"/>
      <c r="M16" s="135"/>
      <c r="N16" s="135"/>
      <c r="O16" s="133"/>
    </row>
    <row r="17" spans="2:15" x14ac:dyDescent="0.2">
      <c r="B17" s="140"/>
      <c r="C17" s="140"/>
      <c r="D17" s="141"/>
      <c r="E17" s="141"/>
      <c r="F17" s="141"/>
      <c r="G17" s="141"/>
      <c r="H17" s="295" t="s">
        <v>323</v>
      </c>
      <c r="I17" s="295"/>
      <c r="J17" s="139">
        <f>J6+J7+J10+J11+J12+J13+J8</f>
        <v>0</v>
      </c>
      <c r="K17" s="132"/>
      <c r="L17" s="135"/>
      <c r="M17" s="135"/>
      <c r="N17" s="135"/>
      <c r="O17" s="133"/>
    </row>
    <row r="18" spans="2:15" x14ac:dyDescent="0.2">
      <c r="B18" s="140"/>
      <c r="C18" s="140"/>
      <c r="D18" s="141"/>
      <c r="E18" s="141"/>
      <c r="F18" s="141"/>
      <c r="G18" s="141"/>
      <c r="H18" s="295" t="s">
        <v>324</v>
      </c>
      <c r="I18" s="295"/>
      <c r="J18" s="139">
        <f>J9+J14</f>
        <v>0</v>
      </c>
      <c r="K18" s="132"/>
      <c r="L18" s="135"/>
      <c r="M18" s="135"/>
      <c r="N18" s="135"/>
      <c r="O18" s="133"/>
    </row>
    <row r="19" spans="2:15" x14ac:dyDescent="0.2">
      <c r="B19" s="135"/>
      <c r="C19" s="135"/>
      <c r="D19" s="131"/>
      <c r="E19" s="131"/>
      <c r="F19" s="131"/>
      <c r="G19" s="131"/>
      <c r="H19" s="131"/>
      <c r="I19" s="131"/>
      <c r="J19" s="131"/>
      <c r="K19" s="132"/>
      <c r="L19" s="135"/>
      <c r="M19" s="135"/>
      <c r="N19" s="135"/>
      <c r="O19" s="133"/>
    </row>
    <row r="20" spans="2:15" x14ac:dyDescent="0.2">
      <c r="B20" s="146" t="s">
        <v>327</v>
      </c>
    </row>
    <row r="22" spans="2:15" x14ac:dyDescent="0.2">
      <c r="B22" s="296" t="s">
        <v>361</v>
      </c>
      <c r="C22" s="296"/>
      <c r="D22" s="296"/>
      <c r="E22" s="296"/>
      <c r="F22" s="296"/>
      <c r="G22" s="296"/>
      <c r="H22" s="296"/>
    </row>
    <row r="23" spans="2:15" ht="16.5" thickBot="1" x14ac:dyDescent="0.25">
      <c r="B23" s="148"/>
      <c r="C23" s="148"/>
      <c r="D23" s="148"/>
      <c r="E23" s="148"/>
      <c r="F23" s="148"/>
      <c r="G23" s="148"/>
      <c r="H23" s="148" t="s">
        <v>362</v>
      </c>
    </row>
    <row r="24" spans="2:15" ht="89.25" x14ac:dyDescent="0.2">
      <c r="B24" s="149" t="s">
        <v>376</v>
      </c>
      <c r="C24" s="158" t="s">
        <v>375</v>
      </c>
      <c r="D24" s="158" t="s">
        <v>377</v>
      </c>
      <c r="E24" s="158" t="s">
        <v>378</v>
      </c>
      <c r="F24" s="158" t="s">
        <v>379</v>
      </c>
      <c r="G24" s="158" t="s">
        <v>380</v>
      </c>
      <c r="H24" s="158" t="s">
        <v>381</v>
      </c>
    </row>
    <row r="25" spans="2:15" x14ac:dyDescent="0.2">
      <c r="B25" s="156" t="s">
        <v>363</v>
      </c>
      <c r="C25" s="165">
        <f>SUM(C26:C29)</f>
        <v>1125</v>
      </c>
      <c r="D25" s="151"/>
      <c r="E25" s="151"/>
      <c r="F25" s="151"/>
      <c r="G25" s="152"/>
      <c r="H25" s="150">
        <f>SUM(H26:H29)</f>
        <v>514.04952960000003</v>
      </c>
    </row>
    <row r="26" spans="2:15" x14ac:dyDescent="0.2">
      <c r="B26" s="151" t="s">
        <v>364</v>
      </c>
      <c r="C26" s="153">
        <v>210</v>
      </c>
      <c r="D26" s="151">
        <v>75</v>
      </c>
      <c r="E26" s="151">
        <v>0.8</v>
      </c>
      <c r="F26" s="151">
        <v>244</v>
      </c>
      <c r="G26" s="152">
        <f>350-F26</f>
        <v>106</v>
      </c>
      <c r="H26" s="154">
        <f>D26*C26*((55-5)*F26+E26*G26*(55-15))*1.2/1000000</f>
        <v>294.68880000000001</v>
      </c>
    </row>
    <row r="27" spans="2:15" x14ac:dyDescent="0.2">
      <c r="B27" s="151" t="s">
        <v>365</v>
      </c>
      <c r="C27" s="153">
        <v>110</v>
      </c>
      <c r="D27" s="151">
        <v>25</v>
      </c>
      <c r="E27" s="151">
        <v>0.8</v>
      </c>
      <c r="F27" s="151">
        <v>244</v>
      </c>
      <c r="G27" s="152">
        <f t="shared" ref="G27:G36" si="2">350-F27</f>
        <v>106</v>
      </c>
      <c r="H27" s="155">
        <f>D27*C27*((55-5)*F27+E27*G27*(55-15))*1.2/1000000</f>
        <v>51.453600000000002</v>
      </c>
    </row>
    <row r="28" spans="2:15" x14ac:dyDescent="0.2">
      <c r="B28" s="151" t="s">
        <v>366</v>
      </c>
      <c r="C28" s="166">
        <v>210</v>
      </c>
      <c r="D28" s="153">
        <f>4*7</f>
        <v>28</v>
      </c>
      <c r="E28" s="151">
        <v>0.8</v>
      </c>
      <c r="F28" s="151">
        <v>244</v>
      </c>
      <c r="G28" s="152">
        <f t="shared" si="2"/>
        <v>106</v>
      </c>
      <c r="H28" s="155">
        <f>D28*C28*((55-5)*F28+E28*G28*(55-15))*1.2/1000000</f>
        <v>110.017152</v>
      </c>
    </row>
    <row r="29" spans="2:15" x14ac:dyDescent="0.2">
      <c r="B29" s="151" t="s">
        <v>367</v>
      </c>
      <c r="C29" s="153">
        <v>595</v>
      </c>
      <c r="D29" s="151">
        <v>5.2</v>
      </c>
      <c r="E29" s="151">
        <v>0.8</v>
      </c>
      <c r="F29" s="151">
        <v>244</v>
      </c>
      <c r="G29" s="152">
        <f t="shared" si="2"/>
        <v>106</v>
      </c>
      <c r="H29" s="155">
        <f>D29*C29*((55-5)*F29+E29*G29*(55-15))*1.2/1000000</f>
        <v>57.889977600000002</v>
      </c>
    </row>
    <row r="30" spans="2:15" x14ac:dyDescent="0.2">
      <c r="B30" s="156" t="s">
        <v>368</v>
      </c>
      <c r="C30" s="167">
        <v>80</v>
      </c>
      <c r="D30" s="151">
        <v>105</v>
      </c>
      <c r="E30" s="151">
        <v>0.8</v>
      </c>
      <c r="F30" s="151">
        <v>227</v>
      </c>
      <c r="G30" s="152"/>
      <c r="H30" s="150">
        <f>D30*C30*((55-5)*F30+E30*G30*(55-15))*1.3/1000000</f>
        <v>123.94199999999999</v>
      </c>
    </row>
    <row r="31" spans="2:15" x14ac:dyDescent="0.2">
      <c r="B31" s="156" t="s">
        <v>369</v>
      </c>
      <c r="C31" s="165">
        <f>SUM(C32:C38)</f>
        <v>242</v>
      </c>
      <c r="D31" s="151"/>
      <c r="E31" s="151"/>
      <c r="F31" s="151"/>
      <c r="G31" s="152"/>
      <c r="H31" s="150">
        <f>SUM(H32:H38)</f>
        <v>419.38058160000003</v>
      </c>
    </row>
    <row r="32" spans="2:15" x14ac:dyDescent="0.2">
      <c r="B32" s="151" t="s">
        <v>370</v>
      </c>
      <c r="C32" s="153">
        <v>22</v>
      </c>
      <c r="D32" s="151">
        <v>75</v>
      </c>
      <c r="E32" s="151">
        <v>0.8</v>
      </c>
      <c r="F32" s="151">
        <v>227</v>
      </c>
      <c r="G32" s="152">
        <f t="shared" si="2"/>
        <v>123</v>
      </c>
      <c r="H32" s="155">
        <f>D32*C32*((55-5)*F32+E32*G32*(55-15))*1.2/1000000</f>
        <v>30.266279999999998</v>
      </c>
    </row>
    <row r="33" spans="2:8" x14ac:dyDescent="0.2">
      <c r="B33" s="151" t="s">
        <v>366</v>
      </c>
      <c r="C33" s="153">
        <v>22</v>
      </c>
      <c r="D33" s="151">
        <f>6*4</f>
        <v>24</v>
      </c>
      <c r="E33" s="151">
        <v>0.8</v>
      </c>
      <c r="F33" s="151">
        <v>227</v>
      </c>
      <c r="G33" s="152">
        <f t="shared" si="2"/>
        <v>123</v>
      </c>
      <c r="H33" s="155">
        <f>D33*C33*((55-5)*F33+E33*G33*(55-15))*1.2/1000000</f>
        <v>9.6852096000000003</v>
      </c>
    </row>
    <row r="34" spans="2:8" x14ac:dyDescent="0.2">
      <c r="B34" s="157" t="s">
        <v>371</v>
      </c>
      <c r="C34" s="153">
        <v>70</v>
      </c>
      <c r="D34" s="151">
        <v>105</v>
      </c>
      <c r="E34" s="151">
        <v>0.8</v>
      </c>
      <c r="F34" s="151">
        <v>227</v>
      </c>
      <c r="G34" s="152">
        <f t="shared" si="2"/>
        <v>123</v>
      </c>
      <c r="H34" s="155">
        <f>D34*C34*((55-5)*F34+E34*G34*(55-15))/1000000</f>
        <v>112.35209999999999</v>
      </c>
    </row>
    <row r="35" spans="2:8" x14ac:dyDescent="0.2">
      <c r="B35" s="157" t="s">
        <v>372</v>
      </c>
      <c r="C35" s="153">
        <v>110</v>
      </c>
      <c r="D35" s="151">
        <v>105</v>
      </c>
      <c r="E35" s="151">
        <v>0.8</v>
      </c>
      <c r="F35" s="151">
        <v>227</v>
      </c>
      <c r="G35" s="152">
        <f t="shared" si="2"/>
        <v>123</v>
      </c>
      <c r="H35" s="155">
        <f>D35*C35*((55-5)*F35+E35*G35*(55-15))*1.3/1000000</f>
        <v>229.51929000000001</v>
      </c>
    </row>
    <row r="36" spans="2:8" x14ac:dyDescent="0.2">
      <c r="B36" s="157" t="s">
        <v>373</v>
      </c>
      <c r="C36" s="153">
        <v>18</v>
      </c>
      <c r="D36" s="151">
        <v>105</v>
      </c>
      <c r="E36" s="151">
        <v>0.8</v>
      </c>
      <c r="F36" s="151">
        <v>227</v>
      </c>
      <c r="G36" s="152">
        <f t="shared" si="2"/>
        <v>123</v>
      </c>
      <c r="H36" s="155">
        <f>D36*C36*((55-5)*F36+E36*G36*(55-15))*1.3/1000000</f>
        <v>37.557701999999999</v>
      </c>
    </row>
  </sheetData>
  <mergeCells count="5">
    <mergeCell ref="B2:J2"/>
    <mergeCell ref="H16:I16"/>
    <mergeCell ref="H17:I17"/>
    <mergeCell ref="H18:I18"/>
    <mergeCell ref="B22:H22"/>
  </mergeCells>
  <pageMargins left="0.37" right="0.28000000000000003" top="0.74803149606299213" bottom="0.74803149606299213" header="0.31496062992125984" footer="0.31496062992125984"/>
  <pageSetup paperSize="9" scale="6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34"/>
  </sheetPr>
  <dimension ref="A2:O55"/>
  <sheetViews>
    <sheetView zoomScale="90" zoomScaleNormal="90" workbookViewId="0">
      <selection activeCell="E13" sqref="E13"/>
    </sheetView>
  </sheetViews>
  <sheetFormatPr defaultColWidth="9.140625" defaultRowHeight="15" x14ac:dyDescent="0.25"/>
  <cols>
    <col min="1" max="1" width="5.7109375" style="1" customWidth="1"/>
    <col min="2" max="2" width="20.140625" style="1" customWidth="1"/>
    <col min="3" max="3" width="13.7109375" style="1" customWidth="1"/>
    <col min="4" max="4" width="11.7109375" style="1" customWidth="1"/>
    <col min="5" max="5" width="11.85546875" style="1" customWidth="1"/>
    <col min="6" max="6" width="13.5703125" style="1" customWidth="1"/>
    <col min="7" max="8" width="10.7109375" style="1" customWidth="1"/>
    <col min="9" max="9" width="12.5703125" style="1" customWidth="1"/>
    <col min="10" max="10" width="12.7109375" style="1" customWidth="1"/>
    <col min="11" max="11" width="8" style="1" customWidth="1"/>
    <col min="12" max="12" width="8.42578125" style="1" customWidth="1"/>
    <col min="13" max="13" width="10" style="1" customWidth="1"/>
    <col min="14" max="16384" width="9.140625" style="1"/>
  </cols>
  <sheetData>
    <row r="2" spans="1:15" x14ac:dyDescent="0.25">
      <c r="A2" s="1" t="s">
        <v>266</v>
      </c>
      <c r="K2" s="15"/>
      <c r="L2" s="11"/>
      <c r="M2" s="11"/>
    </row>
    <row r="3" spans="1:15" x14ac:dyDescent="0.25">
      <c r="K3" s="15"/>
      <c r="L3" s="11"/>
      <c r="M3" s="11"/>
    </row>
    <row r="4" spans="1:15" ht="15.75" x14ac:dyDescent="0.25">
      <c r="A4" s="67" t="s">
        <v>174</v>
      </c>
      <c r="K4" s="15"/>
      <c r="L4" s="11"/>
      <c r="M4" s="11"/>
    </row>
    <row r="5" spans="1:15" ht="13.9" customHeight="1" x14ac:dyDescent="0.25">
      <c r="K5" s="16"/>
      <c r="L5" s="11"/>
      <c r="M5" s="11"/>
      <c r="N5" s="1" t="s">
        <v>137</v>
      </c>
      <c r="O5" s="170"/>
    </row>
    <row r="6" spans="1:15" ht="13.9" customHeight="1" x14ac:dyDescent="0.25">
      <c r="A6" s="297" t="s">
        <v>129</v>
      </c>
      <c r="B6" s="298" t="s">
        <v>128</v>
      </c>
      <c r="C6" s="301" t="s">
        <v>136</v>
      </c>
      <c r="D6" s="302"/>
      <c r="E6" s="302"/>
      <c r="F6" s="302"/>
      <c r="G6" s="302"/>
      <c r="H6" s="303"/>
      <c r="I6" s="297" t="s">
        <v>112</v>
      </c>
      <c r="J6" s="297"/>
      <c r="K6" s="297"/>
      <c r="L6" s="297"/>
      <c r="M6" s="297"/>
      <c r="N6" s="297"/>
      <c r="O6" s="171"/>
    </row>
    <row r="7" spans="1:15" ht="13.9" customHeight="1" x14ac:dyDescent="0.25">
      <c r="A7" s="297"/>
      <c r="B7" s="298"/>
      <c r="C7" s="304" t="s">
        <v>477</v>
      </c>
      <c r="D7" s="304" t="s">
        <v>114</v>
      </c>
      <c r="E7" s="304" t="s">
        <v>115</v>
      </c>
      <c r="F7" s="304" t="s">
        <v>116</v>
      </c>
      <c r="G7" s="304" t="s">
        <v>117</v>
      </c>
      <c r="H7" s="304" t="s">
        <v>118</v>
      </c>
      <c r="I7" s="304" t="s">
        <v>119</v>
      </c>
      <c r="J7" s="304" t="s">
        <v>120</v>
      </c>
      <c r="K7" s="304" t="s">
        <v>121</v>
      </c>
      <c r="L7" s="304" t="s">
        <v>133</v>
      </c>
      <c r="M7" s="304" t="s">
        <v>134</v>
      </c>
      <c r="N7" s="305" t="s">
        <v>135</v>
      </c>
      <c r="O7" s="170"/>
    </row>
    <row r="8" spans="1:15" ht="13.9" customHeight="1" x14ac:dyDescent="0.25">
      <c r="A8" s="297"/>
      <c r="B8" s="298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5"/>
      <c r="O8" s="170"/>
    </row>
    <row r="9" spans="1:15" ht="13.9" customHeight="1" x14ac:dyDescent="0.25">
      <c r="A9" s="297"/>
      <c r="B9" s="298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5"/>
      <c r="O9" s="117"/>
    </row>
    <row r="10" spans="1:15" ht="13.9" customHeight="1" x14ac:dyDescent="0.25">
      <c r="A10" s="297"/>
      <c r="B10" s="298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5"/>
      <c r="O10" s="117"/>
    </row>
    <row r="11" spans="1:15" ht="13.9" customHeight="1" x14ac:dyDescent="0.25">
      <c r="A11" s="2"/>
      <c r="B11" s="2" t="s">
        <v>130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5" ht="13.9" customHeight="1" x14ac:dyDescent="0.25">
      <c r="A12" s="2"/>
      <c r="B12" s="2" t="s">
        <v>131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ht="13.9" customHeight="1" x14ac:dyDescent="0.25">
      <c r="A13" s="2"/>
      <c r="B13" s="2" t="s">
        <v>132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5" ht="13.9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5" ht="13.9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ht="13.9" customHeight="1" x14ac:dyDescent="0.25">
      <c r="A16" s="67" t="s">
        <v>228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4" ht="13.15" customHeight="1" x14ac:dyDescent="0.25">
      <c r="K17" s="17"/>
      <c r="N17" s="1" t="s">
        <v>138</v>
      </c>
    </row>
    <row r="18" spans="1:14" ht="13.15" customHeight="1" x14ac:dyDescent="0.25">
      <c r="A18" s="297" t="s">
        <v>129</v>
      </c>
      <c r="B18" s="298" t="s">
        <v>128</v>
      </c>
      <c r="C18" s="297" t="s">
        <v>127</v>
      </c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</row>
    <row r="19" spans="1:14" ht="13.15" customHeight="1" x14ac:dyDescent="0.25">
      <c r="A19" s="297"/>
      <c r="B19" s="298"/>
      <c r="C19" s="298" t="s">
        <v>113</v>
      </c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</row>
    <row r="20" spans="1:14" ht="3.75" customHeight="1" x14ac:dyDescent="0.25">
      <c r="A20" s="297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</row>
    <row r="21" spans="1:14" ht="15" customHeight="1" x14ac:dyDescent="0.25">
      <c r="A21" s="297"/>
      <c r="B21" s="298"/>
      <c r="C21" s="299" t="s">
        <v>47</v>
      </c>
      <c r="D21" s="298" t="s">
        <v>55</v>
      </c>
      <c r="E21" s="298"/>
      <c r="F21" s="298"/>
      <c r="G21" s="300" t="s">
        <v>122</v>
      </c>
      <c r="H21" s="298" t="s">
        <v>55</v>
      </c>
      <c r="I21" s="298"/>
      <c r="J21" s="298"/>
      <c r="K21" s="300" t="s">
        <v>123</v>
      </c>
      <c r="L21" s="298" t="s">
        <v>55</v>
      </c>
      <c r="M21" s="298"/>
      <c r="N21" s="298"/>
    </row>
    <row r="22" spans="1:14" ht="39.75" customHeight="1" x14ac:dyDescent="0.25">
      <c r="A22" s="297"/>
      <c r="B22" s="298"/>
      <c r="C22" s="299"/>
      <c r="D22" s="168" t="s">
        <v>124</v>
      </c>
      <c r="E22" s="168" t="s">
        <v>125</v>
      </c>
      <c r="F22" s="168" t="s">
        <v>126</v>
      </c>
      <c r="G22" s="300"/>
      <c r="H22" s="169" t="s">
        <v>124</v>
      </c>
      <c r="I22" s="169" t="s">
        <v>125</v>
      </c>
      <c r="J22" s="169" t="s">
        <v>126</v>
      </c>
      <c r="K22" s="300"/>
      <c r="L22" s="168" t="s">
        <v>124</v>
      </c>
      <c r="M22" s="168" t="s">
        <v>125</v>
      </c>
      <c r="N22" s="168" t="s">
        <v>126</v>
      </c>
    </row>
    <row r="23" spans="1:14" ht="13.15" customHeight="1" x14ac:dyDescent="0.25">
      <c r="A23" s="2"/>
      <c r="B23" s="2" t="s">
        <v>130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5" customHeight="1" x14ac:dyDescent="0.25">
      <c r="A24" s="2"/>
      <c r="B24" s="2" t="s">
        <v>131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2"/>
      <c r="B25" s="2" t="s">
        <v>132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11"/>
      <c r="B27" s="11"/>
      <c r="C27" s="11"/>
      <c r="D27" s="11"/>
      <c r="E27" s="11"/>
      <c r="F27" s="11"/>
      <c r="G27" s="11"/>
      <c r="H27" s="11"/>
    </row>
    <row r="28" spans="1:14" ht="15.75" x14ac:dyDescent="0.25">
      <c r="A28" s="67" t="s">
        <v>175</v>
      </c>
      <c r="J28" s="1" t="s">
        <v>143</v>
      </c>
    </row>
    <row r="30" spans="1:14" ht="75" customHeight="1" x14ac:dyDescent="0.25">
      <c r="A30" s="92" t="s">
        <v>0</v>
      </c>
      <c r="B30" s="91" t="s">
        <v>225</v>
      </c>
      <c r="C30" s="241"/>
      <c r="D30" s="91" t="s">
        <v>226</v>
      </c>
      <c r="E30" s="91" t="s">
        <v>144</v>
      </c>
      <c r="F30" s="91" t="s">
        <v>237</v>
      </c>
      <c r="G30" s="91" t="s">
        <v>236</v>
      </c>
      <c r="H30" s="91" t="s">
        <v>238</v>
      </c>
      <c r="I30" s="91" t="s">
        <v>239</v>
      </c>
      <c r="J30" s="91" t="s">
        <v>240</v>
      </c>
    </row>
    <row r="31" spans="1:14" x14ac:dyDescent="0.25">
      <c r="A31" s="66">
        <v>1</v>
      </c>
      <c r="B31" s="66">
        <v>2</v>
      </c>
      <c r="C31" s="66"/>
      <c r="D31" s="66">
        <v>3</v>
      </c>
      <c r="E31" s="66">
        <v>4</v>
      </c>
      <c r="F31" s="66">
        <v>5</v>
      </c>
      <c r="G31" s="66">
        <v>6</v>
      </c>
      <c r="H31" s="66"/>
      <c r="I31" s="66">
        <v>7</v>
      </c>
      <c r="J31" s="66">
        <v>8</v>
      </c>
    </row>
    <row r="32" spans="1:14" x14ac:dyDescent="0.25">
      <c r="A32" s="3">
        <v>1</v>
      </c>
      <c r="B32" s="2" t="s">
        <v>16</v>
      </c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3"/>
      <c r="B33" s="2" t="s">
        <v>247</v>
      </c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3"/>
      <c r="B34" s="2" t="s">
        <v>248</v>
      </c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3">
        <v>2</v>
      </c>
      <c r="B35" s="2" t="s">
        <v>17</v>
      </c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3"/>
      <c r="B36" s="2" t="s">
        <v>247</v>
      </c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3"/>
      <c r="B37" s="2" t="s">
        <v>248</v>
      </c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3">
        <v>3</v>
      </c>
      <c r="B38" s="2" t="s">
        <v>18</v>
      </c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3"/>
      <c r="B39" s="2" t="s">
        <v>247</v>
      </c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3"/>
      <c r="B40" s="2" t="s">
        <v>248</v>
      </c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3">
        <v>4</v>
      </c>
      <c r="B41" s="2" t="s">
        <v>19</v>
      </c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3"/>
      <c r="B42" s="2" t="s">
        <v>247</v>
      </c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3"/>
      <c r="B43" s="2" t="s">
        <v>248</v>
      </c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3">
        <v>5</v>
      </c>
      <c r="B44" s="2" t="s">
        <v>20</v>
      </c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3"/>
      <c r="B45" s="2" t="s">
        <v>247</v>
      </c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3"/>
      <c r="B46" s="2" t="s">
        <v>248</v>
      </c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3">
        <v>6</v>
      </c>
      <c r="B47" s="2" t="s">
        <v>21</v>
      </c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3"/>
      <c r="B48" s="2" t="s">
        <v>247</v>
      </c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3"/>
      <c r="B49" s="2" t="s">
        <v>248</v>
      </c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3">
        <v>7</v>
      </c>
      <c r="B50" s="2" t="s">
        <v>22</v>
      </c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3"/>
      <c r="B51" s="2" t="s">
        <v>247</v>
      </c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3"/>
      <c r="B52" s="2" t="s">
        <v>248</v>
      </c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3">
        <v>8</v>
      </c>
      <c r="B53" s="2" t="s">
        <v>23</v>
      </c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 t="s">
        <v>247</v>
      </c>
      <c r="C54" s="2"/>
      <c r="D54" s="2"/>
      <c r="E54" s="2"/>
      <c r="F54" s="3" t="s">
        <v>249</v>
      </c>
      <c r="G54" s="2"/>
      <c r="H54" s="2"/>
      <c r="I54" s="2"/>
      <c r="J54" s="2"/>
    </row>
    <row r="55" spans="1:10" x14ac:dyDescent="0.25">
      <c r="A55" s="2"/>
      <c r="B55" s="2" t="s">
        <v>248</v>
      </c>
      <c r="C55" s="2"/>
      <c r="D55" s="2"/>
      <c r="E55" s="2"/>
      <c r="F55" s="3" t="s">
        <v>249</v>
      </c>
      <c r="G55" s="2"/>
      <c r="H55" s="2"/>
      <c r="I55" s="2"/>
      <c r="J55" s="2"/>
    </row>
  </sheetData>
  <mergeCells count="26">
    <mergeCell ref="C6:H6"/>
    <mergeCell ref="I6:N6"/>
    <mergeCell ref="A6:A10"/>
    <mergeCell ref="B6:B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N7:N10"/>
    <mergeCell ref="C7:C10"/>
    <mergeCell ref="A18:A22"/>
    <mergeCell ref="B18:B22"/>
    <mergeCell ref="C19:N20"/>
    <mergeCell ref="C18:N18"/>
    <mergeCell ref="C21:C22"/>
    <mergeCell ref="D21:F21"/>
    <mergeCell ref="G21:G22"/>
    <mergeCell ref="H21:J21"/>
    <mergeCell ref="K21:K22"/>
    <mergeCell ref="L21:N21"/>
  </mergeCells>
  <phoneticPr fontId="3" type="noConversion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4"/>
  </sheetPr>
  <dimension ref="A2:I57"/>
  <sheetViews>
    <sheetView topLeftCell="B13" workbookViewId="0">
      <selection activeCell="G25" sqref="G25"/>
    </sheetView>
  </sheetViews>
  <sheetFormatPr defaultColWidth="9.140625" defaultRowHeight="15" x14ac:dyDescent="0.25"/>
  <cols>
    <col min="1" max="1" width="9.140625" style="1"/>
    <col min="2" max="2" width="42.7109375" style="1" customWidth="1"/>
    <col min="3" max="3" width="13.42578125" style="1" customWidth="1"/>
    <col min="4" max="4" width="13.5703125" style="1" customWidth="1"/>
    <col min="5" max="5" width="15" style="1" customWidth="1"/>
    <col min="6" max="6" width="12" style="1" customWidth="1"/>
    <col min="7" max="7" width="10.7109375" style="1" customWidth="1"/>
    <col min="8" max="8" width="15.140625" style="1" customWidth="1"/>
    <col min="9" max="9" width="11.140625" style="1" customWidth="1"/>
    <col min="10" max="16384" width="9.140625" style="1"/>
  </cols>
  <sheetData>
    <row r="2" spans="1:9" x14ac:dyDescent="0.25">
      <c r="B2" s="307" t="s">
        <v>145</v>
      </c>
      <c r="C2" s="307"/>
      <c r="D2" s="307"/>
      <c r="E2" s="307"/>
      <c r="F2" s="307"/>
      <c r="G2" s="307"/>
      <c r="H2" s="307"/>
      <c r="I2" s="307"/>
    </row>
    <row r="4" spans="1:9" x14ac:dyDescent="0.25">
      <c r="B4" s="308" t="s">
        <v>146</v>
      </c>
      <c r="C4" s="308"/>
      <c r="D4" s="308"/>
      <c r="E4" s="308"/>
      <c r="F4" s="308"/>
      <c r="G4" s="308"/>
      <c r="H4" s="308"/>
      <c r="I4" s="308"/>
    </row>
    <row r="5" spans="1:9" ht="15.75" thickBot="1" x14ac:dyDescent="0.3">
      <c r="C5" s="11"/>
      <c r="D5" s="11"/>
      <c r="E5" s="11"/>
      <c r="F5" s="11"/>
      <c r="G5" s="11"/>
      <c r="H5" s="11"/>
      <c r="I5" s="1" t="s">
        <v>169</v>
      </c>
    </row>
    <row r="6" spans="1:9" x14ac:dyDescent="0.25">
      <c r="A6" s="313" t="s">
        <v>0</v>
      </c>
      <c r="B6" s="313" t="s">
        <v>483</v>
      </c>
      <c r="C6" s="309" t="s">
        <v>484</v>
      </c>
      <c r="D6" s="309" t="s">
        <v>147</v>
      </c>
      <c r="E6" s="12"/>
      <c r="F6" s="13" t="s">
        <v>37</v>
      </c>
      <c r="G6" s="12"/>
      <c r="H6" s="309" t="s">
        <v>486</v>
      </c>
      <c r="I6" s="309" t="s">
        <v>485</v>
      </c>
    </row>
    <row r="7" spans="1:9" x14ac:dyDescent="0.25">
      <c r="A7" s="314"/>
      <c r="B7" s="314"/>
      <c r="C7" s="310"/>
      <c r="D7" s="310"/>
      <c r="E7" s="313" t="s">
        <v>36</v>
      </c>
      <c r="F7" s="313" t="s">
        <v>35</v>
      </c>
      <c r="G7" s="313" t="s">
        <v>36</v>
      </c>
      <c r="H7" s="310"/>
      <c r="I7" s="310"/>
    </row>
    <row r="8" spans="1:9" x14ac:dyDescent="0.25">
      <c r="A8" s="314"/>
      <c r="B8" s="314"/>
      <c r="C8" s="310"/>
      <c r="D8" s="310"/>
      <c r="E8" s="314"/>
      <c r="F8" s="314"/>
      <c r="G8" s="314"/>
      <c r="H8" s="310"/>
      <c r="I8" s="310"/>
    </row>
    <row r="9" spans="1:9" ht="7.15" customHeight="1" x14ac:dyDescent="0.25">
      <c r="A9" s="314"/>
      <c r="B9" s="314"/>
      <c r="C9" s="310"/>
      <c r="D9" s="310"/>
      <c r="E9" s="314"/>
      <c r="F9" s="314"/>
      <c r="G9" s="314"/>
      <c r="H9" s="310"/>
      <c r="I9" s="310"/>
    </row>
    <row r="10" spans="1:9" x14ac:dyDescent="0.25">
      <c r="A10" s="315"/>
      <c r="B10" s="315"/>
      <c r="C10" s="311"/>
      <c r="D10" s="311"/>
      <c r="E10" s="315"/>
      <c r="F10" s="315"/>
      <c r="G10" s="315"/>
      <c r="H10" s="311"/>
      <c r="I10" s="311"/>
    </row>
    <row r="11" spans="1:9" x14ac:dyDescent="0.25">
      <c r="A11" s="2"/>
      <c r="B11" s="2" t="s">
        <v>58</v>
      </c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 t="s">
        <v>140</v>
      </c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 t="s">
        <v>141</v>
      </c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4" t="s">
        <v>59</v>
      </c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 t="s">
        <v>131</v>
      </c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 t="s">
        <v>140</v>
      </c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 t="s">
        <v>141</v>
      </c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4" t="s">
        <v>59</v>
      </c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 t="s">
        <v>142</v>
      </c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3" spans="1:9" x14ac:dyDescent="0.25">
      <c r="B23" s="312" t="s">
        <v>148</v>
      </c>
      <c r="C23" s="312"/>
      <c r="D23" s="312"/>
      <c r="E23" s="312"/>
      <c r="F23" s="312"/>
      <c r="G23" s="312"/>
      <c r="H23" s="312"/>
      <c r="I23" s="312"/>
    </row>
    <row r="24" spans="1:9" x14ac:dyDescent="0.25">
      <c r="E24" s="1" t="s">
        <v>170</v>
      </c>
    </row>
    <row r="25" spans="1:9" x14ac:dyDescent="0.25">
      <c r="A25" s="306" t="s">
        <v>111</v>
      </c>
      <c r="B25" s="306" t="s">
        <v>48</v>
      </c>
      <c r="C25" s="306" t="s">
        <v>149</v>
      </c>
      <c r="D25" s="306" t="s">
        <v>49</v>
      </c>
      <c r="E25" s="306" t="s">
        <v>150</v>
      </c>
    </row>
    <row r="26" spans="1:9" x14ac:dyDescent="0.25">
      <c r="A26" s="306"/>
      <c r="B26" s="306"/>
      <c r="C26" s="306"/>
      <c r="D26" s="306"/>
      <c r="E26" s="306"/>
    </row>
    <row r="27" spans="1:9" x14ac:dyDescent="0.25">
      <c r="A27" s="306"/>
      <c r="B27" s="306"/>
      <c r="C27" s="306"/>
      <c r="D27" s="306"/>
      <c r="E27" s="306"/>
    </row>
    <row r="28" spans="1:9" ht="15" customHeight="1" x14ac:dyDescent="0.25">
      <c r="A28" s="2" t="s">
        <v>162</v>
      </c>
      <c r="B28" s="10" t="s">
        <v>151</v>
      </c>
      <c r="C28" s="6" t="s">
        <v>166</v>
      </c>
      <c r="D28" s="10"/>
      <c r="E28" s="10"/>
    </row>
    <row r="29" spans="1:9" x14ac:dyDescent="0.25">
      <c r="A29" s="2"/>
      <c r="B29" s="10" t="s">
        <v>152</v>
      </c>
      <c r="C29" s="6" t="s">
        <v>166</v>
      </c>
      <c r="D29" s="10"/>
      <c r="E29" s="10"/>
    </row>
    <row r="30" spans="1:9" x14ac:dyDescent="0.25">
      <c r="A30" s="2"/>
      <c r="B30" s="10" t="s">
        <v>153</v>
      </c>
      <c r="C30" s="6" t="s">
        <v>166</v>
      </c>
      <c r="D30" s="10"/>
      <c r="E30" s="10"/>
    </row>
    <row r="31" spans="1:9" x14ac:dyDescent="0.25">
      <c r="A31" s="2"/>
      <c r="B31" s="10" t="s">
        <v>154</v>
      </c>
      <c r="C31" s="6" t="s">
        <v>166</v>
      </c>
      <c r="D31" s="10"/>
      <c r="E31" s="10"/>
    </row>
    <row r="32" spans="1:9" x14ac:dyDescent="0.25">
      <c r="A32" s="2"/>
      <c r="B32" s="10" t="s">
        <v>155</v>
      </c>
      <c r="C32" s="6" t="s">
        <v>166</v>
      </c>
      <c r="D32" s="10"/>
      <c r="E32" s="10"/>
    </row>
    <row r="33" spans="1:5" x14ac:dyDescent="0.25">
      <c r="A33" s="2"/>
      <c r="B33" s="10" t="s">
        <v>156</v>
      </c>
      <c r="C33" s="6" t="s">
        <v>166</v>
      </c>
      <c r="D33" s="10"/>
      <c r="E33" s="10"/>
    </row>
    <row r="34" spans="1:5" x14ac:dyDescent="0.25">
      <c r="A34" s="2"/>
      <c r="B34" s="10" t="s">
        <v>157</v>
      </c>
      <c r="C34" s="6" t="s">
        <v>166</v>
      </c>
      <c r="D34" s="10"/>
      <c r="E34" s="10"/>
    </row>
    <row r="35" spans="1:5" x14ac:dyDescent="0.25">
      <c r="A35" s="2"/>
      <c r="B35" s="10" t="s">
        <v>158</v>
      </c>
      <c r="C35" s="6" t="s">
        <v>166</v>
      </c>
      <c r="D35" s="10"/>
      <c r="E35" s="10"/>
    </row>
    <row r="36" spans="1:5" x14ac:dyDescent="0.25">
      <c r="A36" s="2"/>
      <c r="B36" s="10" t="s">
        <v>159</v>
      </c>
      <c r="C36" s="6" t="s">
        <v>166</v>
      </c>
      <c r="D36" s="10"/>
      <c r="E36" s="10"/>
    </row>
    <row r="37" spans="1:5" x14ac:dyDescent="0.25">
      <c r="A37" s="2"/>
      <c r="B37" s="10" t="s">
        <v>153</v>
      </c>
      <c r="C37" s="6" t="s">
        <v>166</v>
      </c>
      <c r="D37" s="10"/>
      <c r="E37" s="10"/>
    </row>
    <row r="38" spans="1:5" x14ac:dyDescent="0.25">
      <c r="A38" s="2"/>
      <c r="B38" s="10" t="s">
        <v>154</v>
      </c>
      <c r="C38" s="6" t="s">
        <v>166</v>
      </c>
      <c r="D38" s="10"/>
      <c r="E38" s="10"/>
    </row>
    <row r="39" spans="1:5" x14ac:dyDescent="0.25">
      <c r="A39" s="2"/>
      <c r="B39" s="10" t="s">
        <v>155</v>
      </c>
      <c r="C39" s="6" t="s">
        <v>166</v>
      </c>
      <c r="D39" s="10"/>
      <c r="E39" s="10"/>
    </row>
    <row r="40" spans="1:5" x14ac:dyDescent="0.25">
      <c r="A40" s="2"/>
      <c r="B40" s="10" t="s">
        <v>156</v>
      </c>
      <c r="C40" s="6" t="s">
        <v>166</v>
      </c>
      <c r="D40" s="10"/>
      <c r="E40" s="10"/>
    </row>
    <row r="41" spans="1:5" x14ac:dyDescent="0.25">
      <c r="A41" s="2"/>
      <c r="B41" s="10" t="s">
        <v>157</v>
      </c>
      <c r="C41" s="6" t="s">
        <v>166</v>
      </c>
      <c r="D41" s="10"/>
      <c r="E41" s="10"/>
    </row>
    <row r="42" spans="1:5" x14ac:dyDescent="0.25">
      <c r="A42" s="2"/>
      <c r="B42" s="10" t="s">
        <v>160</v>
      </c>
      <c r="C42" s="6" t="s">
        <v>166</v>
      </c>
      <c r="D42" s="10"/>
      <c r="E42" s="10"/>
    </row>
    <row r="43" spans="1:5" x14ac:dyDescent="0.25">
      <c r="A43" s="2"/>
      <c r="B43" s="10" t="s">
        <v>153</v>
      </c>
      <c r="C43" s="6" t="s">
        <v>166</v>
      </c>
      <c r="D43" s="10"/>
      <c r="E43" s="10"/>
    </row>
    <row r="44" spans="1:5" x14ac:dyDescent="0.25">
      <c r="A44" s="2"/>
      <c r="B44" s="10" t="s">
        <v>154</v>
      </c>
      <c r="C44" s="6" t="s">
        <v>166</v>
      </c>
      <c r="D44" s="10"/>
      <c r="E44" s="10"/>
    </row>
    <row r="45" spans="1:5" x14ac:dyDescent="0.25">
      <c r="A45" s="2"/>
      <c r="B45" s="10" t="s">
        <v>155</v>
      </c>
      <c r="C45" s="6" t="s">
        <v>166</v>
      </c>
      <c r="D45" s="10"/>
      <c r="E45" s="10"/>
    </row>
    <row r="46" spans="1:5" x14ac:dyDescent="0.25">
      <c r="A46" s="2"/>
      <c r="B46" s="10" t="s">
        <v>156</v>
      </c>
      <c r="C46" s="6" t="s">
        <v>166</v>
      </c>
      <c r="D46" s="10"/>
      <c r="E46" s="10"/>
    </row>
    <row r="47" spans="1:5" x14ac:dyDescent="0.25">
      <c r="A47" s="2"/>
      <c r="B47" s="10" t="s">
        <v>157</v>
      </c>
      <c r="C47" s="6" t="s">
        <v>166</v>
      </c>
      <c r="D47" s="10"/>
      <c r="E47" s="10"/>
    </row>
    <row r="48" spans="1:5" ht="15" customHeight="1" x14ac:dyDescent="0.25">
      <c r="A48" s="2" t="s">
        <v>99</v>
      </c>
      <c r="B48" s="10" t="s">
        <v>139</v>
      </c>
      <c r="C48" s="10" t="s">
        <v>168</v>
      </c>
      <c r="D48" s="10"/>
      <c r="E48" s="10"/>
    </row>
    <row r="49" spans="1:5" x14ac:dyDescent="0.25">
      <c r="A49" s="2"/>
      <c r="B49" s="10" t="s">
        <v>130</v>
      </c>
      <c r="C49" s="10" t="s">
        <v>168</v>
      </c>
      <c r="D49" s="10"/>
      <c r="E49" s="10"/>
    </row>
    <row r="50" spans="1:5" ht="15" customHeight="1" x14ac:dyDescent="0.25">
      <c r="A50" s="2"/>
      <c r="B50" s="10" t="s">
        <v>163</v>
      </c>
      <c r="C50" s="10" t="s">
        <v>168</v>
      </c>
      <c r="D50" s="10"/>
      <c r="E50" s="10"/>
    </row>
    <row r="51" spans="1:5" x14ac:dyDescent="0.25">
      <c r="A51" s="2"/>
      <c r="B51" s="10" t="s">
        <v>132</v>
      </c>
      <c r="C51" s="10" t="s">
        <v>168</v>
      </c>
      <c r="D51" s="10"/>
      <c r="E51" s="10"/>
    </row>
    <row r="52" spans="1:5" ht="15" customHeight="1" x14ac:dyDescent="0.25">
      <c r="A52" s="2"/>
      <c r="B52" s="10" t="s">
        <v>164</v>
      </c>
      <c r="C52" s="10" t="s">
        <v>168</v>
      </c>
      <c r="D52" s="10"/>
      <c r="E52" s="10"/>
    </row>
    <row r="53" spans="1:5" ht="30" x14ac:dyDescent="0.25">
      <c r="A53" s="2" t="s">
        <v>100</v>
      </c>
      <c r="B53" s="10" t="s">
        <v>165</v>
      </c>
      <c r="C53" s="10" t="s">
        <v>168</v>
      </c>
      <c r="D53" s="10"/>
      <c r="E53" s="10"/>
    </row>
    <row r="54" spans="1:5" ht="15" customHeight="1" x14ac:dyDescent="0.25">
      <c r="A54" s="2"/>
      <c r="B54" s="10" t="s">
        <v>130</v>
      </c>
      <c r="C54" s="10" t="s">
        <v>168</v>
      </c>
      <c r="D54" s="10"/>
      <c r="E54" s="10"/>
    </row>
    <row r="55" spans="1:5" x14ac:dyDescent="0.25">
      <c r="A55" s="2"/>
      <c r="B55" s="10" t="s">
        <v>163</v>
      </c>
      <c r="C55" s="10" t="s">
        <v>168</v>
      </c>
      <c r="D55" s="10"/>
      <c r="E55" s="10"/>
    </row>
    <row r="56" spans="1:5" ht="15" customHeight="1" x14ac:dyDescent="0.25">
      <c r="A56" s="2"/>
      <c r="B56" s="10" t="s">
        <v>132</v>
      </c>
      <c r="C56" s="10" t="s">
        <v>168</v>
      </c>
      <c r="D56" s="10"/>
      <c r="E56" s="10"/>
    </row>
    <row r="57" spans="1:5" x14ac:dyDescent="0.25">
      <c r="A57" s="2"/>
      <c r="B57" s="10" t="s">
        <v>167</v>
      </c>
      <c r="C57" s="10" t="s">
        <v>168</v>
      </c>
      <c r="D57" s="10"/>
      <c r="E57" s="10"/>
    </row>
  </sheetData>
  <mergeCells count="17">
    <mergeCell ref="B2:I2"/>
    <mergeCell ref="B4:I4"/>
    <mergeCell ref="D6:D10"/>
    <mergeCell ref="B23:I23"/>
    <mergeCell ref="A6:A10"/>
    <mergeCell ref="B6:B10"/>
    <mergeCell ref="C6:C10"/>
    <mergeCell ref="E7:E10"/>
    <mergeCell ref="F7:F10"/>
    <mergeCell ref="G7:G10"/>
    <mergeCell ref="I6:I10"/>
    <mergeCell ref="H6:H10"/>
    <mergeCell ref="A25:A27"/>
    <mergeCell ref="B25:B27"/>
    <mergeCell ref="C25:C27"/>
    <mergeCell ref="D25:D27"/>
    <mergeCell ref="E25:E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4"/>
  </sheetPr>
  <dimension ref="A2:I30"/>
  <sheetViews>
    <sheetView workbookViewId="0">
      <selection activeCell="E36" sqref="E36"/>
    </sheetView>
  </sheetViews>
  <sheetFormatPr defaultColWidth="9.140625" defaultRowHeight="15" x14ac:dyDescent="0.25"/>
  <cols>
    <col min="1" max="1" width="5" style="1" customWidth="1"/>
    <col min="2" max="2" width="22" style="1" customWidth="1"/>
    <col min="3" max="3" width="19.85546875" style="1" customWidth="1"/>
    <col min="4" max="4" width="19.42578125" style="1" customWidth="1"/>
    <col min="5" max="5" width="19.5703125" style="1" customWidth="1"/>
    <col min="6" max="6" width="20.140625" style="1" customWidth="1"/>
    <col min="7" max="7" width="21.140625" style="1" customWidth="1"/>
    <col min="8" max="8" width="14.28515625" style="1" customWidth="1"/>
    <col min="9" max="16384" width="9.140625" style="1"/>
  </cols>
  <sheetData>
    <row r="2" spans="1:9" ht="18.75" x14ac:dyDescent="0.3">
      <c r="A2" s="69" t="s">
        <v>176</v>
      </c>
      <c r="B2" s="21"/>
      <c r="C2" s="68"/>
    </row>
    <row r="4" spans="1:9" x14ac:dyDescent="0.25">
      <c r="G4" s="1" t="s">
        <v>171</v>
      </c>
    </row>
    <row r="5" spans="1:9" x14ac:dyDescent="0.25">
      <c r="A5" s="319" t="s">
        <v>0</v>
      </c>
      <c r="B5" s="2"/>
      <c r="C5" s="316" t="s">
        <v>180</v>
      </c>
      <c r="D5" s="317"/>
      <c r="E5" s="317"/>
      <c r="F5" s="317"/>
      <c r="G5" s="318"/>
      <c r="H5"/>
      <c r="I5"/>
    </row>
    <row r="6" spans="1:9" ht="15" customHeight="1" x14ac:dyDescent="0.25">
      <c r="A6" s="310"/>
      <c r="B6" s="19" t="s">
        <v>24</v>
      </c>
      <c r="C6" s="18" t="s">
        <v>26</v>
      </c>
      <c r="D6" s="94" t="s">
        <v>241</v>
      </c>
      <c r="E6" s="94" t="s">
        <v>242</v>
      </c>
      <c r="F6" s="94" t="s">
        <v>243</v>
      </c>
      <c r="G6" s="94" t="s">
        <v>244</v>
      </c>
      <c r="H6"/>
      <c r="I6"/>
    </row>
    <row r="7" spans="1:9" x14ac:dyDescent="0.25">
      <c r="A7" s="311"/>
      <c r="B7" s="14" t="s">
        <v>25</v>
      </c>
      <c r="C7" s="20" t="s">
        <v>27</v>
      </c>
      <c r="D7" s="20" t="s">
        <v>54</v>
      </c>
      <c r="E7" s="20" t="s">
        <v>54</v>
      </c>
      <c r="F7" s="20" t="s">
        <v>15</v>
      </c>
      <c r="G7" s="20" t="s">
        <v>15</v>
      </c>
      <c r="H7"/>
      <c r="I7"/>
    </row>
    <row r="8" spans="1:9" x14ac:dyDescent="0.25">
      <c r="A8" s="3">
        <v>1</v>
      </c>
      <c r="B8" s="2" t="s">
        <v>229</v>
      </c>
      <c r="C8" s="2"/>
      <c r="D8" s="2"/>
      <c r="E8" s="2"/>
      <c r="F8" s="2"/>
      <c r="G8" s="2"/>
      <c r="H8"/>
      <c r="I8"/>
    </row>
    <row r="9" spans="1:9" x14ac:dyDescent="0.25">
      <c r="A9" s="3"/>
      <c r="B9" s="2" t="s">
        <v>78</v>
      </c>
      <c r="C9" s="2"/>
      <c r="D9" s="2"/>
      <c r="E9" s="2"/>
      <c r="F9" s="2"/>
      <c r="G9" s="2"/>
      <c r="H9"/>
      <c r="I9"/>
    </row>
    <row r="10" spans="1:9" x14ac:dyDescent="0.25">
      <c r="A10" s="3"/>
      <c r="B10" s="2" t="s">
        <v>65</v>
      </c>
      <c r="C10" s="2"/>
      <c r="D10" s="2"/>
      <c r="E10" s="2"/>
      <c r="F10" s="2"/>
      <c r="G10" s="2"/>
      <c r="H10"/>
      <c r="I10"/>
    </row>
    <row r="11" spans="1:9" x14ac:dyDescent="0.25">
      <c r="A11" s="3"/>
      <c r="B11" s="2" t="s">
        <v>172</v>
      </c>
      <c r="C11" s="2"/>
      <c r="D11" s="2"/>
      <c r="E11" s="2"/>
      <c r="F11" s="2"/>
      <c r="G11" s="2"/>
      <c r="H11"/>
      <c r="I11"/>
    </row>
    <row r="12" spans="1:9" x14ac:dyDescent="0.25">
      <c r="A12" s="3"/>
      <c r="B12" s="2" t="s">
        <v>173</v>
      </c>
      <c r="C12" s="2"/>
      <c r="D12" s="2"/>
      <c r="E12" s="2"/>
      <c r="F12" s="2"/>
      <c r="G12" s="2"/>
      <c r="H12"/>
      <c r="I12"/>
    </row>
    <row r="13" spans="1:9" x14ac:dyDescent="0.25">
      <c r="A13" s="3">
        <v>2</v>
      </c>
      <c r="B13" s="2" t="s">
        <v>230</v>
      </c>
      <c r="C13" s="2"/>
      <c r="D13" s="2"/>
      <c r="E13" s="2"/>
      <c r="F13" s="2"/>
      <c r="G13" s="2"/>
      <c r="H13"/>
      <c r="I13"/>
    </row>
    <row r="14" spans="1:9" x14ac:dyDescent="0.25">
      <c r="A14" s="3"/>
      <c r="B14" s="2" t="s">
        <v>78</v>
      </c>
      <c r="C14" s="2"/>
      <c r="D14" s="2"/>
      <c r="E14" s="2"/>
      <c r="F14" s="2"/>
      <c r="G14" s="2"/>
      <c r="H14"/>
      <c r="I14"/>
    </row>
    <row r="15" spans="1:9" x14ac:dyDescent="0.25">
      <c r="A15" s="3"/>
      <c r="B15" s="2" t="s">
        <v>65</v>
      </c>
      <c r="C15" s="2"/>
      <c r="D15" s="2"/>
      <c r="E15" s="2"/>
      <c r="F15" s="2"/>
      <c r="G15" s="2"/>
      <c r="H15"/>
      <c r="I15"/>
    </row>
    <row r="16" spans="1:9" x14ac:dyDescent="0.25">
      <c r="A16" s="3"/>
      <c r="B16" s="2" t="s">
        <v>172</v>
      </c>
      <c r="C16" s="2"/>
      <c r="D16" s="2"/>
      <c r="E16" s="2"/>
      <c r="F16" s="2"/>
      <c r="G16" s="2"/>
      <c r="H16"/>
      <c r="I16"/>
    </row>
    <row r="17" spans="1:9" x14ac:dyDescent="0.25">
      <c r="A17" s="3"/>
      <c r="B17" s="2" t="s">
        <v>173</v>
      </c>
      <c r="C17" s="2"/>
      <c r="D17" s="2"/>
      <c r="E17" s="2"/>
      <c r="F17" s="2"/>
      <c r="G17" s="2"/>
      <c r="H17"/>
      <c r="I17"/>
    </row>
    <row r="18" spans="1:9" x14ac:dyDescent="0.25">
      <c r="A18" s="3">
        <v>3</v>
      </c>
      <c r="B18" s="2" t="s">
        <v>10</v>
      </c>
      <c r="C18" s="2"/>
      <c r="D18" s="2"/>
      <c r="E18" s="2"/>
      <c r="F18" s="2"/>
      <c r="G18" s="2"/>
      <c r="H18"/>
      <c r="I18"/>
    </row>
    <row r="19" spans="1:9" x14ac:dyDescent="0.25">
      <c r="A19" s="3"/>
      <c r="B19" s="2" t="s">
        <v>78</v>
      </c>
      <c r="C19" s="2"/>
      <c r="D19" s="2"/>
      <c r="E19" s="2"/>
      <c r="F19" s="2"/>
      <c r="G19" s="2"/>
      <c r="H19"/>
      <c r="I19"/>
    </row>
    <row r="20" spans="1:9" x14ac:dyDescent="0.25">
      <c r="A20" s="3"/>
      <c r="B20" s="2" t="s">
        <v>65</v>
      </c>
      <c r="C20" s="2"/>
      <c r="D20" s="2"/>
      <c r="E20" s="2"/>
      <c r="F20" s="2"/>
      <c r="G20" s="2"/>
      <c r="H20"/>
      <c r="I20"/>
    </row>
    <row r="21" spans="1:9" x14ac:dyDescent="0.25">
      <c r="A21" s="3"/>
      <c r="B21" s="2" t="s">
        <v>172</v>
      </c>
      <c r="C21" s="2"/>
      <c r="D21" s="2"/>
      <c r="E21" s="2"/>
      <c r="F21" s="2"/>
      <c r="G21" s="2"/>
      <c r="H21"/>
      <c r="I21"/>
    </row>
    <row r="22" spans="1:9" x14ac:dyDescent="0.25">
      <c r="A22" s="3"/>
      <c r="B22" s="2" t="s">
        <v>173</v>
      </c>
      <c r="C22" s="2"/>
      <c r="D22" s="2"/>
      <c r="E22" s="2"/>
      <c r="F22" s="2"/>
      <c r="G22" s="2"/>
      <c r="H22"/>
      <c r="I22"/>
    </row>
    <row r="23" spans="1:9" x14ac:dyDescent="0.25">
      <c r="A23" s="3">
        <v>4</v>
      </c>
      <c r="B23" s="2" t="s">
        <v>28</v>
      </c>
      <c r="C23" s="2"/>
      <c r="D23" s="2"/>
      <c r="E23" s="2"/>
      <c r="F23" s="2"/>
      <c r="G23" s="2"/>
      <c r="H23"/>
      <c r="I23"/>
    </row>
    <row r="24" spans="1:9" x14ac:dyDescent="0.25">
      <c r="A24" s="3"/>
      <c r="B24" s="2" t="s">
        <v>29</v>
      </c>
      <c r="C24" s="2"/>
      <c r="D24" s="2"/>
      <c r="E24" s="2"/>
      <c r="F24" s="2"/>
      <c r="G24" s="2"/>
      <c r="H24"/>
      <c r="I24"/>
    </row>
    <row r="25" spans="1:9" x14ac:dyDescent="0.25">
      <c r="A25" s="3"/>
      <c r="B25" s="2" t="s">
        <v>78</v>
      </c>
      <c r="C25" s="22"/>
      <c r="D25" s="2"/>
      <c r="E25" s="2"/>
      <c r="F25" s="2"/>
      <c r="G25" s="2"/>
      <c r="H25"/>
      <c r="I25"/>
    </row>
    <row r="26" spans="1:9" x14ac:dyDescent="0.25">
      <c r="A26" s="3"/>
      <c r="B26" s="2" t="s">
        <v>65</v>
      </c>
      <c r="C26" s="22"/>
      <c r="D26" s="2"/>
      <c r="E26" s="2"/>
      <c r="F26" s="2"/>
      <c r="G26" s="2"/>
      <c r="H26"/>
      <c r="I26"/>
    </row>
    <row r="27" spans="1:9" x14ac:dyDescent="0.25">
      <c r="A27" s="3"/>
      <c r="B27" s="2" t="s">
        <v>172</v>
      </c>
      <c r="C27" s="22"/>
      <c r="D27" s="2"/>
      <c r="E27" s="2"/>
      <c r="F27" s="2"/>
      <c r="G27" s="2"/>
      <c r="H27"/>
      <c r="I27"/>
    </row>
    <row r="28" spans="1:9" x14ac:dyDescent="0.25">
      <c r="A28" s="3"/>
      <c r="B28" s="2" t="s">
        <v>173</v>
      </c>
      <c r="C28" s="22"/>
      <c r="D28" s="2"/>
      <c r="E28" s="2"/>
      <c r="F28" s="2"/>
      <c r="G28" s="2"/>
      <c r="H28"/>
      <c r="I28"/>
    </row>
    <row r="29" spans="1:9" x14ac:dyDescent="0.25">
      <c r="A29" s="3"/>
      <c r="B29" s="2" t="s">
        <v>23</v>
      </c>
      <c r="C29" s="2"/>
      <c r="D29" s="2"/>
      <c r="E29" s="2"/>
      <c r="F29" s="2"/>
      <c r="G29" s="2"/>
      <c r="H29"/>
      <c r="I29"/>
    </row>
    <row r="30" spans="1:9" x14ac:dyDescent="0.25">
      <c r="B30" s="1" t="s">
        <v>38</v>
      </c>
      <c r="H30"/>
      <c r="I30"/>
    </row>
  </sheetData>
  <mergeCells count="2">
    <mergeCell ref="C5:G5"/>
    <mergeCell ref="A5:A7"/>
  </mergeCells>
  <phoneticPr fontId="0" type="noConversion"/>
  <pageMargins left="0.19685039370078741" right="0.19685039370078741" top="0.19685039370078741" bottom="0.1968503937007874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4"/>
  </sheetPr>
  <dimension ref="A3:K18"/>
  <sheetViews>
    <sheetView workbookViewId="0">
      <selection activeCell="G11" sqref="G11"/>
    </sheetView>
  </sheetViews>
  <sheetFormatPr defaultColWidth="9.140625" defaultRowHeight="12.75" x14ac:dyDescent="0.2"/>
  <cols>
    <col min="1" max="1" width="7" style="74" customWidth="1"/>
    <col min="2" max="2" width="20" style="74" customWidth="1"/>
    <col min="3" max="3" width="15.28515625" style="74" customWidth="1"/>
    <col min="4" max="4" width="14.28515625" style="74" customWidth="1"/>
    <col min="5" max="5" width="16" style="74" customWidth="1"/>
    <col min="6" max="6" width="14" style="74" customWidth="1"/>
    <col min="7" max="7" width="13.28515625" style="74" customWidth="1"/>
    <col min="8" max="8" width="13.5703125" style="74" customWidth="1"/>
    <col min="9" max="16384" width="9.140625" style="74"/>
  </cols>
  <sheetData>
    <row r="3" spans="1:11" ht="15" x14ac:dyDescent="0.25">
      <c r="A3" s="72" t="s">
        <v>181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x14ac:dyDescent="0.25">
      <c r="A4" s="23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" x14ac:dyDescent="0.25">
      <c r="A5" s="23"/>
      <c r="B5" s="1"/>
      <c r="C5" s="1"/>
      <c r="D5" s="1"/>
      <c r="E5" s="1"/>
      <c r="F5" s="1"/>
      <c r="G5" s="1"/>
      <c r="H5" s="1" t="s">
        <v>189</v>
      </c>
      <c r="I5" s="1"/>
      <c r="J5" s="1"/>
      <c r="K5" s="1"/>
    </row>
    <row r="6" spans="1:11" ht="16.149999999999999" customHeight="1" x14ac:dyDescent="0.2">
      <c r="A6" s="323" t="s">
        <v>187</v>
      </c>
      <c r="B6" s="323" t="s">
        <v>48</v>
      </c>
      <c r="C6" s="323" t="s">
        <v>188</v>
      </c>
      <c r="D6" s="319" t="s">
        <v>491</v>
      </c>
      <c r="E6" s="319" t="s">
        <v>492</v>
      </c>
      <c r="F6" s="319" t="s">
        <v>493</v>
      </c>
      <c r="G6" s="325" t="s">
        <v>55</v>
      </c>
      <c r="H6" s="326"/>
    </row>
    <row r="7" spans="1:11" ht="27.6" customHeight="1" x14ac:dyDescent="0.2">
      <c r="A7" s="324"/>
      <c r="B7" s="324"/>
      <c r="C7" s="324"/>
      <c r="D7" s="311"/>
      <c r="E7" s="311"/>
      <c r="F7" s="311"/>
      <c r="G7" s="97" t="s">
        <v>245</v>
      </c>
      <c r="H7" s="97" t="s">
        <v>246</v>
      </c>
    </row>
    <row r="8" spans="1:11" ht="15" customHeight="1" x14ac:dyDescent="0.2">
      <c r="A8" s="320" t="s">
        <v>182</v>
      </c>
      <c r="B8" s="321"/>
      <c r="C8" s="321"/>
      <c r="D8" s="321"/>
      <c r="E8" s="321"/>
      <c r="F8" s="321"/>
      <c r="G8" s="321"/>
      <c r="H8" s="322"/>
    </row>
    <row r="9" spans="1:11" ht="30" x14ac:dyDescent="0.2">
      <c r="A9" s="24">
        <v>1</v>
      </c>
      <c r="B9" s="93" t="s">
        <v>50</v>
      </c>
      <c r="C9" s="24" t="s">
        <v>2</v>
      </c>
      <c r="D9" s="93"/>
      <c r="E9" s="93"/>
      <c r="F9" s="93"/>
      <c r="G9" s="95"/>
      <c r="H9" s="95"/>
    </row>
    <row r="10" spans="1:11" ht="18" x14ac:dyDescent="0.2">
      <c r="A10" s="24">
        <v>2</v>
      </c>
      <c r="B10" s="93" t="s">
        <v>184</v>
      </c>
      <c r="C10" s="24" t="s">
        <v>177</v>
      </c>
      <c r="D10" s="93"/>
      <c r="E10" s="93"/>
      <c r="F10" s="93"/>
      <c r="G10" s="95"/>
      <c r="H10" s="95"/>
    </row>
    <row r="11" spans="1:11" ht="30" x14ac:dyDescent="0.2">
      <c r="A11" s="24">
        <v>3</v>
      </c>
      <c r="B11" s="93" t="s">
        <v>51</v>
      </c>
      <c r="C11" s="24" t="s">
        <v>178</v>
      </c>
      <c r="D11" s="93"/>
      <c r="E11" s="93"/>
      <c r="F11" s="93"/>
      <c r="G11" s="95"/>
      <c r="H11" s="95"/>
    </row>
    <row r="12" spans="1:11" ht="15" x14ac:dyDescent="0.2">
      <c r="A12" s="24">
        <v>4</v>
      </c>
      <c r="B12" s="93" t="s">
        <v>52</v>
      </c>
      <c r="C12" s="24" t="s">
        <v>74</v>
      </c>
      <c r="D12" s="93"/>
      <c r="E12" s="93"/>
      <c r="F12" s="93"/>
      <c r="G12" s="95"/>
      <c r="H12" s="95"/>
    </row>
    <row r="13" spans="1:11" ht="30" x14ac:dyDescent="0.2">
      <c r="A13" s="24">
        <v>5</v>
      </c>
      <c r="B13" s="93" t="s">
        <v>53</v>
      </c>
      <c r="C13" s="24" t="s">
        <v>179</v>
      </c>
      <c r="D13" s="93"/>
      <c r="E13" s="93"/>
      <c r="F13" s="93"/>
      <c r="G13" s="95"/>
      <c r="H13" s="95"/>
    </row>
    <row r="14" spans="1:11" ht="14.25" x14ac:dyDescent="0.2">
      <c r="A14" s="320" t="s">
        <v>183</v>
      </c>
      <c r="B14" s="321"/>
      <c r="C14" s="321"/>
      <c r="D14" s="321"/>
      <c r="E14" s="321"/>
      <c r="F14" s="321"/>
      <c r="G14" s="321"/>
      <c r="H14" s="322"/>
    </row>
    <row r="15" spans="1:11" ht="18" x14ac:dyDescent="0.2">
      <c r="A15" s="24">
        <v>1</v>
      </c>
      <c r="B15" s="93" t="s">
        <v>186</v>
      </c>
      <c r="C15" s="24" t="s">
        <v>177</v>
      </c>
      <c r="D15" s="93"/>
      <c r="E15" s="93"/>
      <c r="F15" s="93"/>
      <c r="G15" s="95"/>
      <c r="H15" s="95"/>
    </row>
    <row r="16" spans="1:11" ht="30" x14ac:dyDescent="0.2">
      <c r="A16" s="24">
        <v>2</v>
      </c>
      <c r="B16" s="93" t="s">
        <v>66</v>
      </c>
      <c r="C16" s="24" t="s">
        <v>178</v>
      </c>
      <c r="D16" s="93"/>
      <c r="E16" s="93"/>
      <c r="F16" s="93"/>
      <c r="G16" s="95"/>
      <c r="H16" s="95"/>
    </row>
    <row r="17" spans="1:8" ht="30" x14ac:dyDescent="0.2">
      <c r="A17" s="24">
        <v>3</v>
      </c>
      <c r="B17" s="93" t="s">
        <v>185</v>
      </c>
      <c r="C17" s="24" t="s">
        <v>74</v>
      </c>
      <c r="D17" s="93"/>
      <c r="E17" s="93"/>
      <c r="F17" s="93"/>
      <c r="G17" s="95"/>
      <c r="H17" s="95"/>
    </row>
    <row r="18" spans="1:8" ht="14.25" x14ac:dyDescent="0.2">
      <c r="A18" s="95"/>
      <c r="B18" s="70" t="s">
        <v>227</v>
      </c>
      <c r="C18" s="71" t="s">
        <v>231</v>
      </c>
      <c r="D18" s="96"/>
      <c r="E18" s="96"/>
      <c r="F18" s="96"/>
      <c r="G18" s="96"/>
      <c r="H18" s="96"/>
    </row>
  </sheetData>
  <mergeCells count="9">
    <mergeCell ref="A8:H8"/>
    <mergeCell ref="A14:H14"/>
    <mergeCell ref="C6:C7"/>
    <mergeCell ref="B6:B7"/>
    <mergeCell ref="F6:F7"/>
    <mergeCell ref="G6:H6"/>
    <mergeCell ref="A6:A7"/>
    <mergeCell ref="D6:D7"/>
    <mergeCell ref="E6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34"/>
  </sheetPr>
  <dimension ref="A1:N59"/>
  <sheetViews>
    <sheetView topLeftCell="A73" workbookViewId="0">
      <selection activeCell="H31" sqref="H31"/>
    </sheetView>
  </sheetViews>
  <sheetFormatPr defaultColWidth="9.140625" defaultRowHeight="15" x14ac:dyDescent="0.25"/>
  <cols>
    <col min="1" max="1" width="5.28515625" style="1" customWidth="1"/>
    <col min="2" max="2" width="26.85546875" style="1" customWidth="1"/>
    <col min="3" max="3" width="17" style="1" customWidth="1"/>
    <col min="4" max="4" width="25.5703125" style="1" customWidth="1"/>
    <col min="5" max="5" width="21.85546875" style="1" customWidth="1"/>
    <col min="6" max="6" width="18.28515625" style="1" customWidth="1"/>
    <col min="7" max="7" width="12" style="1" customWidth="1"/>
    <col min="8" max="8" width="12.7109375" style="1" customWidth="1"/>
    <col min="9" max="9" width="9.42578125" style="1" customWidth="1"/>
    <col min="10" max="11" width="9.140625" style="1"/>
    <col min="12" max="12" width="13.5703125" style="1" customWidth="1"/>
    <col min="13" max="13" width="13.7109375" style="1" customWidth="1"/>
    <col min="14" max="16384" width="9.140625" style="1"/>
  </cols>
  <sheetData>
    <row r="1" spans="1:14" x14ac:dyDescent="0.25">
      <c r="B1" s="1" t="s">
        <v>196</v>
      </c>
    </row>
    <row r="2" spans="1:14" x14ac:dyDescent="0.25">
      <c r="N2" s="74"/>
    </row>
    <row r="3" spans="1:14" x14ac:dyDescent="0.25">
      <c r="A3" s="2"/>
      <c r="B3" s="316" t="s">
        <v>197</v>
      </c>
      <c r="C3" s="317"/>
      <c r="D3" s="318"/>
      <c r="E3" s="3">
        <v>1</v>
      </c>
      <c r="F3" s="3">
        <v>2</v>
      </c>
      <c r="G3" s="3">
        <v>3</v>
      </c>
      <c r="H3" s="3">
        <v>4</v>
      </c>
      <c r="I3" s="3">
        <v>5</v>
      </c>
      <c r="J3" s="3">
        <v>6</v>
      </c>
      <c r="K3" s="3">
        <v>7</v>
      </c>
      <c r="L3" s="3">
        <v>8</v>
      </c>
      <c r="M3" s="3">
        <v>9</v>
      </c>
      <c r="N3" s="74"/>
    </row>
    <row r="4" spans="1:14" x14ac:dyDescent="0.25">
      <c r="A4" s="2"/>
      <c r="B4" s="316" t="s">
        <v>198</v>
      </c>
      <c r="C4" s="317"/>
      <c r="D4" s="318"/>
      <c r="E4" s="2"/>
      <c r="F4" s="2"/>
      <c r="G4" s="2"/>
      <c r="H4" s="2"/>
      <c r="I4" s="2"/>
      <c r="J4" s="2"/>
      <c r="K4" s="2"/>
      <c r="L4" s="2"/>
      <c r="M4" s="2"/>
      <c r="N4" s="74"/>
    </row>
    <row r="5" spans="1:14" x14ac:dyDescent="0.25">
      <c r="N5" s="74"/>
    </row>
    <row r="6" spans="1:14" x14ac:dyDescent="0.25">
      <c r="N6" s="74"/>
    </row>
    <row r="7" spans="1:14" x14ac:dyDescent="0.25">
      <c r="A7" s="73" t="s">
        <v>494</v>
      </c>
      <c r="B7" s="21"/>
      <c r="C7" s="21"/>
      <c r="D7" s="21"/>
      <c r="E7" s="21"/>
      <c r="N7" s="74"/>
    </row>
    <row r="8" spans="1:14" x14ac:dyDescent="0.25">
      <c r="A8" s="21"/>
      <c r="B8" s="37" t="s">
        <v>195</v>
      </c>
      <c r="C8" s="21"/>
      <c r="D8" s="21"/>
      <c r="E8" s="21"/>
    </row>
    <row r="9" spans="1:14" ht="15.75" thickBot="1" x14ac:dyDescent="0.3">
      <c r="L9" s="1" t="s">
        <v>194</v>
      </c>
    </row>
    <row r="10" spans="1:14" x14ac:dyDescent="0.25">
      <c r="A10" s="329" t="s">
        <v>30</v>
      </c>
      <c r="B10" s="332" t="s">
        <v>253</v>
      </c>
      <c r="C10" s="332" t="s">
        <v>31</v>
      </c>
      <c r="D10" s="309" t="s">
        <v>254</v>
      </c>
      <c r="E10" s="309" t="s">
        <v>255</v>
      </c>
      <c r="F10" s="309" t="s">
        <v>256</v>
      </c>
      <c r="G10" s="13" t="s">
        <v>32</v>
      </c>
      <c r="H10" s="26"/>
      <c r="I10" s="26"/>
      <c r="J10" s="26"/>
      <c r="K10" s="26"/>
      <c r="L10" s="26"/>
      <c r="M10" s="27"/>
    </row>
    <row r="11" spans="1:14" x14ac:dyDescent="0.25">
      <c r="A11" s="330"/>
      <c r="B11" s="314"/>
      <c r="C11" s="314"/>
      <c r="D11" s="310"/>
      <c r="E11" s="310"/>
      <c r="F11" s="310"/>
      <c r="G11" s="319" t="s">
        <v>257</v>
      </c>
      <c r="H11" s="313" t="s">
        <v>258</v>
      </c>
      <c r="I11" s="319" t="s">
        <v>259</v>
      </c>
      <c r="J11" s="319" t="s">
        <v>260</v>
      </c>
      <c r="K11" s="319" t="s">
        <v>261</v>
      </c>
      <c r="L11" s="319" t="s">
        <v>262</v>
      </c>
      <c r="M11" s="28" t="s">
        <v>33</v>
      </c>
    </row>
    <row r="12" spans="1:14" x14ac:dyDescent="0.25">
      <c r="A12" s="330"/>
      <c r="B12" s="314"/>
      <c r="C12" s="314"/>
      <c r="D12" s="310"/>
      <c r="E12" s="310"/>
      <c r="F12" s="310"/>
      <c r="G12" s="310"/>
      <c r="H12" s="314"/>
      <c r="I12" s="310"/>
      <c r="J12" s="310"/>
      <c r="K12" s="310"/>
      <c r="L12" s="310"/>
      <c r="M12" s="29" t="s">
        <v>34</v>
      </c>
    </row>
    <row r="13" spans="1:14" x14ac:dyDescent="0.25">
      <c r="A13" s="331"/>
      <c r="B13" s="315"/>
      <c r="C13" s="315"/>
      <c r="D13" s="311"/>
      <c r="E13" s="311"/>
      <c r="F13" s="311"/>
      <c r="G13" s="311"/>
      <c r="H13" s="315"/>
      <c r="I13" s="311"/>
      <c r="J13" s="311"/>
      <c r="K13" s="311"/>
      <c r="L13" s="311"/>
      <c r="M13" s="30" t="s">
        <v>12</v>
      </c>
    </row>
    <row r="14" spans="1:14" x14ac:dyDescent="0.25">
      <c r="A14" s="31" t="s">
        <v>162</v>
      </c>
      <c r="B14" s="2" t="s">
        <v>190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32"/>
    </row>
    <row r="15" spans="1:14" x14ac:dyDescent="0.25">
      <c r="A15" s="31" t="s">
        <v>60</v>
      </c>
      <c r="B15" s="2" t="s">
        <v>130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32"/>
    </row>
    <row r="16" spans="1:14" x14ac:dyDescent="0.25">
      <c r="A16" s="31" t="s">
        <v>62</v>
      </c>
      <c r="B16" s="2" t="s">
        <v>131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32"/>
    </row>
    <row r="17" spans="1:13" x14ac:dyDescent="0.25">
      <c r="A17" s="33" t="s">
        <v>64</v>
      </c>
      <c r="B17" s="19" t="s">
        <v>161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8"/>
    </row>
    <row r="18" spans="1:13" x14ac:dyDescent="0.25">
      <c r="A18" s="33" t="s">
        <v>99</v>
      </c>
      <c r="B18" s="19" t="s">
        <v>192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8"/>
    </row>
    <row r="19" spans="1:13" x14ac:dyDescent="0.25">
      <c r="A19" s="33" t="s">
        <v>100</v>
      </c>
      <c r="B19" s="19" t="s">
        <v>191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8"/>
    </row>
    <row r="20" spans="1:13" x14ac:dyDescent="0.25">
      <c r="A20" s="33" t="s">
        <v>101</v>
      </c>
      <c r="B20" s="19" t="s">
        <v>251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8"/>
    </row>
    <row r="21" spans="1:13" x14ac:dyDescent="0.25">
      <c r="A21" s="33" t="s">
        <v>102</v>
      </c>
      <c r="B21" s="19" t="s">
        <v>252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8"/>
    </row>
    <row r="22" spans="1:13" ht="15.75" thickBot="1" x14ac:dyDescent="0.3">
      <c r="A22" s="34"/>
      <c r="B22" s="98" t="s">
        <v>193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6"/>
    </row>
    <row r="23" spans="1:13" x14ac:dyDescent="0.25">
      <c r="A23" s="1" t="s">
        <v>250</v>
      </c>
    </row>
    <row r="26" spans="1:13" ht="15.75" x14ac:dyDescent="0.25">
      <c r="B26" s="328"/>
      <c r="C26" s="328"/>
      <c r="D26" s="327" t="s">
        <v>493</v>
      </c>
      <c r="E26" s="327"/>
    </row>
    <row r="27" spans="1:13" ht="15.75" x14ac:dyDescent="0.25">
      <c r="B27" s="328"/>
      <c r="C27" s="328"/>
      <c r="D27" s="269" t="s">
        <v>245</v>
      </c>
      <c r="E27" s="269" t="s">
        <v>246</v>
      </c>
    </row>
    <row r="28" spans="1:13" x14ac:dyDescent="0.25">
      <c r="B28" s="172" t="s">
        <v>328</v>
      </c>
      <c r="C28" s="129" t="s">
        <v>74</v>
      </c>
      <c r="D28" s="2"/>
      <c r="E28" s="2"/>
    </row>
    <row r="29" spans="1:13" ht="33.75" x14ac:dyDescent="0.25">
      <c r="B29" s="173" t="s">
        <v>329</v>
      </c>
      <c r="C29" s="129" t="s">
        <v>352</v>
      </c>
      <c r="D29" s="2"/>
      <c r="E29" s="2"/>
    </row>
    <row r="30" spans="1:13" ht="33.75" x14ac:dyDescent="0.25">
      <c r="B30" s="173" t="s">
        <v>330</v>
      </c>
      <c r="C30" s="129" t="s">
        <v>353</v>
      </c>
      <c r="D30" s="2"/>
      <c r="E30" s="2"/>
    </row>
    <row r="31" spans="1:13" ht="33.75" x14ac:dyDescent="0.25">
      <c r="B31" s="174" t="s">
        <v>331</v>
      </c>
      <c r="C31" s="129" t="s">
        <v>353</v>
      </c>
      <c r="D31" s="2"/>
      <c r="E31" s="2"/>
    </row>
    <row r="32" spans="1:13" ht="33.75" x14ac:dyDescent="0.25">
      <c r="B32" s="174" t="s">
        <v>332</v>
      </c>
      <c r="C32" s="129" t="s">
        <v>8</v>
      </c>
      <c r="D32" s="2"/>
      <c r="E32" s="2"/>
    </row>
    <row r="33" spans="2:5" ht="33.75" x14ac:dyDescent="0.25">
      <c r="B33" s="173" t="s">
        <v>333</v>
      </c>
      <c r="C33" s="129" t="s">
        <v>352</v>
      </c>
      <c r="D33" s="2"/>
      <c r="E33" s="2"/>
    </row>
    <row r="34" spans="2:5" ht="22.5" x14ac:dyDescent="0.25">
      <c r="B34" s="175" t="s">
        <v>334</v>
      </c>
      <c r="C34" s="129" t="s">
        <v>74</v>
      </c>
      <c r="D34" s="2"/>
      <c r="E34" s="2"/>
    </row>
    <row r="35" spans="2:5" ht="33.75" x14ac:dyDescent="0.25">
      <c r="B35" s="173" t="s">
        <v>335</v>
      </c>
      <c r="C35" s="129" t="s">
        <v>352</v>
      </c>
      <c r="D35" s="2"/>
      <c r="E35" s="2"/>
    </row>
    <row r="36" spans="2:5" ht="56.25" x14ac:dyDescent="0.25">
      <c r="B36" s="173" t="s">
        <v>336</v>
      </c>
      <c r="C36" s="129" t="s">
        <v>353</v>
      </c>
      <c r="D36" s="2"/>
      <c r="E36" s="2"/>
    </row>
    <row r="37" spans="2:5" ht="67.5" x14ac:dyDescent="0.25">
      <c r="B37" s="174" t="str">
        <f>"справочно: нормативная " &amp; B36</f>
        <v>справочно: нормативная численность основного производственного персонала, относимого на регулируемый вид деятельности</v>
      </c>
      <c r="C37" s="129" t="s">
        <v>353</v>
      </c>
      <c r="D37" s="2"/>
      <c r="E37" s="2"/>
    </row>
    <row r="38" spans="2:5" ht="22.5" x14ac:dyDescent="0.25">
      <c r="B38" s="173" t="s">
        <v>337</v>
      </c>
      <c r="C38" s="129" t="s">
        <v>352</v>
      </c>
      <c r="D38" s="2"/>
      <c r="E38" s="2"/>
    </row>
    <row r="39" spans="2:5" ht="22.5" x14ac:dyDescent="0.25">
      <c r="B39" s="173" t="s">
        <v>338</v>
      </c>
      <c r="C39" s="129" t="s">
        <v>352</v>
      </c>
      <c r="D39" s="2"/>
      <c r="E39" s="2"/>
    </row>
    <row r="40" spans="2:5" ht="22.5" x14ac:dyDescent="0.25">
      <c r="B40" s="173" t="s">
        <v>339</v>
      </c>
      <c r="C40" s="129" t="s">
        <v>352</v>
      </c>
      <c r="D40" s="2"/>
      <c r="E40" s="2"/>
    </row>
    <row r="41" spans="2:5" ht="22.5" x14ac:dyDescent="0.25">
      <c r="B41" s="175" t="s">
        <v>340</v>
      </c>
      <c r="C41" s="129" t="s">
        <v>74</v>
      </c>
      <c r="D41" s="2"/>
      <c r="E41" s="2"/>
    </row>
    <row r="42" spans="2:5" ht="22.5" x14ac:dyDescent="0.25">
      <c r="B42" s="173" t="s">
        <v>341</v>
      </c>
      <c r="C42" s="129" t="s">
        <v>352</v>
      </c>
      <c r="D42" s="2"/>
      <c r="E42" s="2"/>
    </row>
    <row r="43" spans="2:5" ht="45" x14ac:dyDescent="0.25">
      <c r="B43" s="173" t="s">
        <v>342</v>
      </c>
      <c r="C43" s="129" t="s">
        <v>353</v>
      </c>
      <c r="D43" s="2"/>
      <c r="E43" s="2"/>
    </row>
    <row r="44" spans="2:5" ht="56.25" x14ac:dyDescent="0.25">
      <c r="B44" s="174" t="str">
        <f>"справочно: нормативная " &amp; B43</f>
        <v>справочно: нормативная численность ремонтного персонала, относимого на регулируемый вид деятельности</v>
      </c>
      <c r="C44" s="129" t="s">
        <v>353</v>
      </c>
      <c r="D44" s="2"/>
      <c r="E44" s="2"/>
    </row>
    <row r="45" spans="2:5" ht="22.5" x14ac:dyDescent="0.25">
      <c r="B45" s="173" t="s">
        <v>337</v>
      </c>
      <c r="C45" s="129" t="s">
        <v>352</v>
      </c>
      <c r="D45" s="2"/>
      <c r="E45" s="2"/>
    </row>
    <row r="46" spans="2:5" ht="22.5" x14ac:dyDescent="0.25">
      <c r="B46" s="173" t="s">
        <v>338</v>
      </c>
      <c r="C46" s="129" t="s">
        <v>352</v>
      </c>
      <c r="D46" s="2"/>
      <c r="E46" s="2"/>
    </row>
    <row r="47" spans="2:5" ht="22.5" x14ac:dyDescent="0.25">
      <c r="B47" s="173" t="s">
        <v>339</v>
      </c>
      <c r="C47" s="129" t="s">
        <v>352</v>
      </c>
      <c r="D47" s="2"/>
      <c r="E47" s="2"/>
    </row>
    <row r="48" spans="2:5" ht="22.5" x14ac:dyDescent="0.25">
      <c r="B48" s="175" t="s">
        <v>343</v>
      </c>
      <c r="C48" s="129" t="s">
        <v>74</v>
      </c>
      <c r="D48" s="2"/>
      <c r="E48" s="2"/>
    </row>
    <row r="49" spans="2:5" ht="22.5" x14ac:dyDescent="0.25">
      <c r="B49" s="173" t="s">
        <v>344</v>
      </c>
      <c r="C49" s="129" t="s">
        <v>352</v>
      </c>
      <c r="D49" s="2"/>
      <c r="E49" s="2"/>
    </row>
    <row r="50" spans="2:5" ht="45" x14ac:dyDescent="0.25">
      <c r="B50" s="173" t="s">
        <v>345</v>
      </c>
      <c r="C50" s="129" t="s">
        <v>353</v>
      </c>
      <c r="D50" s="2"/>
      <c r="E50" s="2"/>
    </row>
    <row r="51" spans="2:5" ht="56.25" x14ac:dyDescent="0.25">
      <c r="B51" s="174" t="str">
        <f>"справочно: нормативная " &amp; B50</f>
        <v>справочно: нормативная численность цехового персонала, относимого на регулируемый вид деятельности</v>
      </c>
      <c r="C51" s="129" t="s">
        <v>353</v>
      </c>
      <c r="D51" s="2"/>
      <c r="E51" s="2"/>
    </row>
    <row r="52" spans="2:5" x14ac:dyDescent="0.25">
      <c r="B52" s="175" t="s">
        <v>346</v>
      </c>
      <c r="C52" s="129" t="s">
        <v>74</v>
      </c>
      <c r="D52" s="2"/>
      <c r="E52" s="2"/>
    </row>
    <row r="53" spans="2:5" ht="22.5" x14ac:dyDescent="0.25">
      <c r="B53" s="173" t="s">
        <v>347</v>
      </c>
      <c r="C53" s="129" t="s">
        <v>352</v>
      </c>
      <c r="D53" s="2"/>
      <c r="E53" s="2"/>
    </row>
    <row r="54" spans="2:5" ht="45" x14ac:dyDescent="0.25">
      <c r="B54" s="173" t="s">
        <v>348</v>
      </c>
      <c r="C54" s="129" t="s">
        <v>353</v>
      </c>
      <c r="D54" s="2"/>
      <c r="E54" s="2"/>
    </row>
    <row r="55" spans="2:5" ht="56.25" x14ac:dyDescent="0.25">
      <c r="B55" s="174" t="str">
        <f>"справочно: нормативная " &amp; B54</f>
        <v>справочно: нормативная численность АУП, относимого на регулируемый вид деятельности</v>
      </c>
      <c r="C55" s="129" t="s">
        <v>353</v>
      </c>
      <c r="D55" s="2"/>
      <c r="E55" s="2"/>
    </row>
    <row r="56" spans="2:5" ht="45" x14ac:dyDescent="0.25">
      <c r="B56" s="175" t="s">
        <v>349</v>
      </c>
      <c r="C56" s="129" t="s">
        <v>74</v>
      </c>
      <c r="D56" s="2"/>
      <c r="E56" s="2"/>
    </row>
    <row r="57" spans="2:5" ht="56.25" x14ac:dyDescent="0.25">
      <c r="B57" s="173" t="s">
        <v>350</v>
      </c>
      <c r="C57" s="129" t="s">
        <v>352</v>
      </c>
      <c r="D57" s="2"/>
      <c r="E57" s="2"/>
    </row>
    <row r="58" spans="2:5" ht="45" x14ac:dyDescent="0.25">
      <c r="B58" s="173" t="s">
        <v>351</v>
      </c>
      <c r="C58" s="129" t="s">
        <v>353</v>
      </c>
      <c r="D58" s="2"/>
      <c r="E58" s="2"/>
    </row>
    <row r="59" spans="2:5" ht="56.25" x14ac:dyDescent="0.25">
      <c r="B59" s="174" t="str">
        <f>"справочно: нормативная " &amp; B58</f>
        <v>справочно: нормативная численность прочего персонала, относимого на регулируемый вид деятельности</v>
      </c>
      <c r="C59" s="129" t="s">
        <v>353</v>
      </c>
      <c r="D59" s="2"/>
      <c r="E59" s="2"/>
    </row>
  </sheetData>
  <mergeCells count="17">
    <mergeCell ref="K11:K13"/>
    <mergeCell ref="L11:L13"/>
    <mergeCell ref="B4:D4"/>
    <mergeCell ref="B3:D3"/>
    <mergeCell ref="F10:F13"/>
    <mergeCell ref="G11:G13"/>
    <mergeCell ref="H11:H13"/>
    <mergeCell ref="I11:I13"/>
    <mergeCell ref="J11:J13"/>
    <mergeCell ref="D26:E26"/>
    <mergeCell ref="B26:B27"/>
    <mergeCell ref="C26:C27"/>
    <mergeCell ref="A10:A13"/>
    <mergeCell ref="B10:B13"/>
    <mergeCell ref="C10:C13"/>
    <mergeCell ref="D10:D13"/>
    <mergeCell ref="E10:E13"/>
  </mergeCells>
  <phoneticPr fontId="3" type="noConversion"/>
  <pageMargins left="0.78740157480314965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H22"/>
  <sheetViews>
    <sheetView zoomScale="90" zoomScaleNormal="90" workbookViewId="0">
      <selection activeCell="G7" sqref="G7"/>
    </sheetView>
  </sheetViews>
  <sheetFormatPr defaultColWidth="9.140625" defaultRowHeight="15" x14ac:dyDescent="0.25"/>
  <cols>
    <col min="1" max="1" width="5.85546875" style="1" customWidth="1"/>
    <col min="2" max="2" width="44.28515625" style="1" customWidth="1"/>
    <col min="3" max="3" width="15.7109375" style="1" customWidth="1"/>
    <col min="4" max="4" width="17.28515625" style="1" customWidth="1"/>
    <col min="5" max="5" width="15.28515625" style="1" customWidth="1"/>
    <col min="6" max="6" width="8" style="1" customWidth="1"/>
    <col min="7" max="7" width="24.5703125" style="1" customWidth="1"/>
    <col min="8" max="8" width="19.7109375" style="1" customWidth="1"/>
    <col min="9" max="16384" width="9.140625" style="1"/>
  </cols>
  <sheetData>
    <row r="2" spans="1:8" ht="15.75" x14ac:dyDescent="0.25">
      <c r="A2" s="333" t="s">
        <v>203</v>
      </c>
      <c r="B2" s="333"/>
      <c r="C2" s="333"/>
      <c r="D2" s="333"/>
      <c r="E2" s="333"/>
      <c r="F2" s="333"/>
      <c r="G2" s="333"/>
    </row>
    <row r="3" spans="1:8" x14ac:dyDescent="0.25">
      <c r="G3" s="1" t="s">
        <v>211</v>
      </c>
    </row>
    <row r="4" spans="1:8" ht="57" customHeight="1" x14ac:dyDescent="0.25">
      <c r="A4" s="100" t="s">
        <v>0</v>
      </c>
      <c r="B4" s="100" t="s">
        <v>200</v>
      </c>
      <c r="C4" s="100" t="s">
        <v>487</v>
      </c>
      <c r="D4" s="101" t="s">
        <v>495</v>
      </c>
      <c r="E4" s="101" t="s">
        <v>496</v>
      </c>
      <c r="F4" s="101" t="s">
        <v>202</v>
      </c>
      <c r="G4" s="101" t="s">
        <v>205</v>
      </c>
      <c r="H4" s="101" t="s">
        <v>201</v>
      </c>
    </row>
    <row r="5" spans="1:8" x14ac:dyDescent="0.25">
      <c r="A5" s="38"/>
      <c r="B5" s="38"/>
      <c r="C5" s="39"/>
      <c r="D5" s="40"/>
      <c r="E5" s="41"/>
      <c r="F5" s="41"/>
      <c r="G5" s="38"/>
      <c r="H5" s="38"/>
    </row>
    <row r="6" spans="1:8" x14ac:dyDescent="0.25">
      <c r="A6" s="42"/>
      <c r="B6" s="43" t="s">
        <v>199</v>
      </c>
      <c r="C6" s="40"/>
      <c r="D6" s="44"/>
      <c r="E6" s="41"/>
      <c r="F6" s="41"/>
      <c r="G6" s="38"/>
      <c r="H6" s="38"/>
    </row>
    <row r="7" spans="1:8" x14ac:dyDescent="0.25">
      <c r="A7" s="42" t="s">
        <v>162</v>
      </c>
      <c r="B7" s="45" t="s">
        <v>130</v>
      </c>
      <c r="C7" s="40"/>
      <c r="D7" s="44"/>
      <c r="E7" s="41"/>
      <c r="F7" s="41"/>
      <c r="G7" s="38"/>
      <c r="H7" s="38"/>
    </row>
    <row r="8" spans="1:8" x14ac:dyDescent="0.25">
      <c r="A8" s="42" t="s">
        <v>99</v>
      </c>
      <c r="B8" s="45" t="s">
        <v>131</v>
      </c>
      <c r="C8" s="40"/>
      <c r="D8" s="44"/>
      <c r="E8" s="41"/>
      <c r="F8" s="41"/>
      <c r="G8" s="38"/>
      <c r="H8" s="38"/>
    </row>
    <row r="9" spans="1:8" x14ac:dyDescent="0.25">
      <c r="A9" s="46"/>
      <c r="B9" s="47" t="s">
        <v>132</v>
      </c>
      <c r="C9" s="48"/>
      <c r="D9" s="49"/>
      <c r="E9" s="50"/>
      <c r="F9" s="50"/>
      <c r="G9" s="51"/>
      <c r="H9" s="51"/>
    </row>
    <row r="10" spans="1:8" x14ac:dyDescent="0.25">
      <c r="A10" s="2"/>
      <c r="B10" s="5" t="s">
        <v>204</v>
      </c>
      <c r="C10" s="2"/>
      <c r="D10" s="2"/>
      <c r="E10" s="2"/>
      <c r="F10" s="2"/>
      <c r="G10" s="2"/>
      <c r="H10" s="2"/>
    </row>
    <row r="11" spans="1:8" x14ac:dyDescent="0.25">
      <c r="A11" s="42" t="s">
        <v>162</v>
      </c>
      <c r="B11" s="45" t="s">
        <v>130</v>
      </c>
      <c r="C11" s="2"/>
      <c r="D11" s="2"/>
      <c r="E11" s="2"/>
      <c r="F11" s="2"/>
      <c r="G11" s="2"/>
      <c r="H11" s="2"/>
    </row>
    <row r="12" spans="1:8" x14ac:dyDescent="0.25">
      <c r="A12" s="46" t="s">
        <v>99</v>
      </c>
      <c r="B12" s="47" t="s">
        <v>131</v>
      </c>
      <c r="C12" s="2"/>
      <c r="D12" s="2"/>
      <c r="E12" s="2"/>
      <c r="F12" s="2"/>
      <c r="G12" s="2"/>
      <c r="H12" s="2"/>
    </row>
    <row r="13" spans="1:8" x14ac:dyDescent="0.25">
      <c r="A13" s="53"/>
      <c r="B13" s="52" t="s">
        <v>132</v>
      </c>
      <c r="C13" s="2"/>
      <c r="D13" s="2"/>
      <c r="E13" s="2"/>
      <c r="F13" s="2"/>
      <c r="G13" s="2"/>
      <c r="H13" s="2"/>
    </row>
    <row r="14" spans="1:8" x14ac:dyDescent="0.25">
      <c r="A14" s="53"/>
      <c r="B14" s="54" t="s">
        <v>206</v>
      </c>
      <c r="C14" s="2"/>
      <c r="D14" s="2"/>
      <c r="E14" s="2"/>
      <c r="F14" s="2"/>
      <c r="G14" s="2"/>
      <c r="H14" s="2"/>
    </row>
    <row r="15" spans="1:8" x14ac:dyDescent="0.25">
      <c r="A15" s="42" t="s">
        <v>162</v>
      </c>
      <c r="B15" s="45" t="s">
        <v>208</v>
      </c>
      <c r="C15" s="2"/>
      <c r="D15" s="2"/>
      <c r="E15" s="2"/>
      <c r="F15" s="2"/>
      <c r="G15" s="2"/>
      <c r="H15" s="2"/>
    </row>
    <row r="16" spans="1:8" x14ac:dyDescent="0.25">
      <c r="A16" s="46" t="s">
        <v>99</v>
      </c>
      <c r="B16" s="47" t="s">
        <v>209</v>
      </c>
      <c r="C16" s="2"/>
      <c r="D16" s="2"/>
      <c r="E16" s="2"/>
      <c r="F16" s="2"/>
      <c r="G16" s="2"/>
      <c r="H16" s="2"/>
    </row>
    <row r="17" spans="1:8" x14ac:dyDescent="0.25">
      <c r="A17" s="53"/>
      <c r="B17" s="52" t="s">
        <v>132</v>
      </c>
      <c r="C17" s="2"/>
      <c r="D17" s="2"/>
      <c r="E17" s="2"/>
      <c r="F17" s="2"/>
      <c r="G17" s="2"/>
      <c r="H17" s="2"/>
    </row>
    <row r="18" spans="1:8" x14ac:dyDescent="0.25">
      <c r="A18" s="53"/>
      <c r="B18" s="54" t="s">
        <v>207</v>
      </c>
      <c r="C18" s="2"/>
      <c r="D18" s="2"/>
      <c r="E18" s="2"/>
      <c r="F18" s="2"/>
      <c r="G18" s="2"/>
      <c r="H18" s="2"/>
    </row>
    <row r="19" spans="1:8" x14ac:dyDescent="0.25">
      <c r="A19" s="53"/>
      <c r="B19" s="52"/>
      <c r="C19" s="2"/>
      <c r="D19" s="2"/>
      <c r="E19" s="2"/>
      <c r="F19" s="2"/>
      <c r="G19" s="2"/>
      <c r="H19" s="2"/>
    </row>
    <row r="20" spans="1:8" x14ac:dyDescent="0.25">
      <c r="A20" s="53"/>
      <c r="B20" s="52"/>
      <c r="C20" s="2"/>
      <c r="D20" s="2"/>
      <c r="E20" s="2"/>
      <c r="F20" s="2"/>
      <c r="G20" s="2"/>
      <c r="H20" s="2"/>
    </row>
    <row r="21" spans="1:8" x14ac:dyDescent="0.25">
      <c r="A21" s="2"/>
      <c r="B21" s="5" t="s">
        <v>263</v>
      </c>
      <c r="C21" s="2"/>
      <c r="D21" s="2"/>
      <c r="E21" s="2"/>
      <c r="F21" s="2"/>
      <c r="G21" s="2"/>
      <c r="H21" s="2"/>
    </row>
    <row r="22" spans="1:8" x14ac:dyDescent="0.25">
      <c r="B22" s="1" t="s">
        <v>479</v>
      </c>
    </row>
  </sheetData>
  <mergeCells count="1">
    <mergeCell ref="A2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2:G20"/>
  <sheetViews>
    <sheetView workbookViewId="0">
      <selection activeCell="I15" sqref="I15"/>
    </sheetView>
  </sheetViews>
  <sheetFormatPr defaultColWidth="9.140625" defaultRowHeight="15" x14ac:dyDescent="0.25"/>
  <cols>
    <col min="1" max="1" width="5.85546875" style="1" customWidth="1"/>
    <col min="2" max="2" width="30.42578125" style="1" customWidth="1"/>
    <col min="3" max="3" width="17.140625" style="1" customWidth="1"/>
    <col min="4" max="4" width="27.7109375" style="1" customWidth="1"/>
    <col min="5" max="5" width="16.5703125" style="1" customWidth="1"/>
    <col min="6" max="16384" width="9.140625" style="1"/>
  </cols>
  <sheetData>
    <row r="2" spans="1:7" ht="18.75" x14ac:dyDescent="0.3">
      <c r="A2" s="336" t="s">
        <v>210</v>
      </c>
      <c r="B2" s="336"/>
      <c r="C2" s="336"/>
      <c r="D2" s="336"/>
      <c r="E2" s="336"/>
      <c r="F2" s="37"/>
      <c r="G2" s="37"/>
    </row>
    <row r="3" spans="1:7" x14ac:dyDescent="0.25">
      <c r="B3" s="25"/>
      <c r="C3" s="25"/>
      <c r="D3" s="25"/>
      <c r="E3" s="25"/>
      <c r="F3" s="25"/>
      <c r="G3" s="25"/>
    </row>
    <row r="4" spans="1:7" x14ac:dyDescent="0.25">
      <c r="B4" s="25"/>
      <c r="C4" s="25"/>
      <c r="D4" s="25"/>
      <c r="E4" s="25" t="s">
        <v>219</v>
      </c>
      <c r="F4" s="25"/>
      <c r="G4" s="25"/>
    </row>
    <row r="5" spans="1:7" x14ac:dyDescent="0.25">
      <c r="E5" s="1" t="s">
        <v>15</v>
      </c>
    </row>
    <row r="6" spans="1:7" ht="12.75" customHeight="1" x14ac:dyDescent="0.25">
      <c r="A6" s="334" t="s">
        <v>0</v>
      </c>
      <c r="B6" s="337" t="s">
        <v>212</v>
      </c>
      <c r="C6" s="341" t="s">
        <v>487</v>
      </c>
      <c r="D6" s="343" t="s">
        <v>495</v>
      </c>
      <c r="E6" s="339" t="s">
        <v>496</v>
      </c>
    </row>
    <row r="7" spans="1:7" ht="12.6" customHeight="1" x14ac:dyDescent="0.25">
      <c r="A7" s="335"/>
      <c r="B7" s="338"/>
      <c r="C7" s="342"/>
      <c r="D7" s="344"/>
      <c r="E7" s="340"/>
    </row>
    <row r="8" spans="1:7" ht="18.75" customHeight="1" x14ac:dyDescent="0.25">
      <c r="A8" s="99" t="s">
        <v>162</v>
      </c>
      <c r="B8" s="55"/>
      <c r="C8" s="56"/>
      <c r="D8" s="57"/>
      <c r="E8" s="58"/>
    </row>
    <row r="9" spans="1:7" x14ac:dyDescent="0.25">
      <c r="A9" s="99" t="s">
        <v>99</v>
      </c>
      <c r="B9" s="59"/>
      <c r="C9" s="39"/>
      <c r="D9" s="57"/>
      <c r="E9" s="60"/>
    </row>
    <row r="10" spans="1:7" x14ac:dyDescent="0.25">
      <c r="A10" s="99" t="s">
        <v>100</v>
      </c>
      <c r="B10" s="59"/>
      <c r="C10" s="57"/>
      <c r="D10" s="57"/>
      <c r="E10" s="60"/>
    </row>
    <row r="11" spans="1:7" x14ac:dyDescent="0.25">
      <c r="A11" s="99" t="s">
        <v>101</v>
      </c>
      <c r="B11" s="59"/>
      <c r="C11" s="57"/>
      <c r="D11" s="57"/>
      <c r="E11" s="61"/>
    </row>
    <row r="12" spans="1:7" ht="16.5" customHeight="1" x14ac:dyDescent="0.25">
      <c r="A12" s="99" t="s">
        <v>102</v>
      </c>
      <c r="B12" s="55"/>
      <c r="C12" s="57"/>
      <c r="D12" s="57"/>
      <c r="E12" s="61"/>
    </row>
    <row r="13" spans="1:7" ht="17.25" customHeight="1" x14ac:dyDescent="0.25">
      <c r="A13" s="99" t="s">
        <v>104</v>
      </c>
      <c r="B13" s="55"/>
      <c r="C13" s="57"/>
      <c r="D13" s="57"/>
      <c r="E13" s="61"/>
    </row>
    <row r="14" spans="1:7" ht="18.75" customHeight="1" x14ac:dyDescent="0.25">
      <c r="A14" s="7" t="s">
        <v>132</v>
      </c>
      <c r="B14" s="55"/>
      <c r="C14" s="57"/>
      <c r="D14" s="57"/>
      <c r="E14" s="61"/>
    </row>
    <row r="15" spans="1:7" ht="14.25" customHeight="1" x14ac:dyDescent="0.25">
      <c r="A15" s="7"/>
      <c r="B15" s="55"/>
      <c r="C15" s="57"/>
      <c r="D15" s="57"/>
      <c r="E15" s="61"/>
    </row>
    <row r="16" spans="1:7" ht="15" customHeight="1" x14ac:dyDescent="0.25">
      <c r="A16" s="7"/>
      <c r="B16" s="55"/>
      <c r="C16" s="57"/>
      <c r="D16" s="57"/>
      <c r="E16" s="61"/>
    </row>
    <row r="17" spans="1:5" ht="14.25" customHeight="1" x14ac:dyDescent="0.25">
      <c r="A17" s="7"/>
      <c r="B17" s="55"/>
      <c r="C17" s="57"/>
      <c r="D17" s="57"/>
      <c r="E17" s="61"/>
    </row>
    <row r="18" spans="1:5" x14ac:dyDescent="0.25">
      <c r="A18" s="7"/>
      <c r="B18" s="59"/>
      <c r="C18" s="57"/>
      <c r="D18" s="57"/>
      <c r="E18" s="61"/>
    </row>
    <row r="19" spans="1:5" x14ac:dyDescent="0.25">
      <c r="A19" s="7"/>
      <c r="B19" s="59"/>
      <c r="C19" s="57"/>
      <c r="D19" s="57"/>
      <c r="E19" s="61"/>
    </row>
    <row r="20" spans="1:5" x14ac:dyDescent="0.25">
      <c r="A20" s="7"/>
      <c r="B20" s="62"/>
      <c r="C20" s="63"/>
      <c r="D20" s="64"/>
      <c r="E20" s="65"/>
    </row>
  </sheetData>
  <mergeCells count="6">
    <mergeCell ref="A6:A7"/>
    <mergeCell ref="A2:E2"/>
    <mergeCell ref="B6:B7"/>
    <mergeCell ref="E6:E7"/>
    <mergeCell ref="C6:C7"/>
    <mergeCell ref="D6:D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2:F17"/>
  <sheetViews>
    <sheetView workbookViewId="0">
      <selection activeCell="F14" sqref="F14"/>
    </sheetView>
  </sheetViews>
  <sheetFormatPr defaultColWidth="9.140625" defaultRowHeight="12.75" x14ac:dyDescent="0.2"/>
  <cols>
    <col min="1" max="1" width="5.85546875" style="74" customWidth="1"/>
    <col min="2" max="2" width="31.42578125" style="74" customWidth="1"/>
    <col min="3" max="3" width="14" style="74" customWidth="1"/>
    <col min="4" max="4" width="23.42578125" style="74" customWidth="1"/>
    <col min="5" max="5" width="23.28515625" style="74" customWidth="1"/>
    <col min="6" max="6" width="15.7109375" style="74" customWidth="1"/>
    <col min="7" max="16384" width="9.140625" style="74"/>
  </cols>
  <sheetData>
    <row r="2" spans="1:6" ht="14.25" x14ac:dyDescent="0.2">
      <c r="A2" s="307" t="s">
        <v>264</v>
      </c>
      <c r="B2" s="307"/>
      <c r="C2" s="307"/>
      <c r="D2" s="307"/>
      <c r="E2" s="307"/>
      <c r="F2" s="307"/>
    </row>
    <row r="3" spans="1:6" x14ac:dyDescent="0.2">
      <c r="A3" s="75"/>
      <c r="B3" s="75"/>
      <c r="C3" s="75"/>
      <c r="D3" s="75"/>
      <c r="E3" s="76" t="s">
        <v>232</v>
      </c>
      <c r="F3" s="76"/>
    </row>
    <row r="4" spans="1:6" x14ac:dyDescent="0.2">
      <c r="E4" s="74" t="s">
        <v>15</v>
      </c>
    </row>
    <row r="5" spans="1:6" x14ac:dyDescent="0.2">
      <c r="A5" s="346" t="s">
        <v>0</v>
      </c>
      <c r="B5" s="347" t="s">
        <v>213</v>
      </c>
      <c r="C5" s="345" t="s">
        <v>487</v>
      </c>
      <c r="D5" s="345" t="s">
        <v>495</v>
      </c>
      <c r="E5" s="345" t="s">
        <v>497</v>
      </c>
    </row>
    <row r="6" spans="1:6" ht="8.4499999999999993" customHeight="1" x14ac:dyDescent="0.2">
      <c r="A6" s="346"/>
      <c r="B6" s="347"/>
      <c r="C6" s="345"/>
      <c r="D6" s="345"/>
      <c r="E6" s="345"/>
    </row>
    <row r="7" spans="1:6" ht="3" customHeight="1" x14ac:dyDescent="0.2">
      <c r="A7" s="346"/>
      <c r="B7" s="347"/>
      <c r="C7" s="345"/>
      <c r="D7" s="345"/>
      <c r="E7" s="345"/>
    </row>
    <row r="8" spans="1:6" x14ac:dyDescent="0.2">
      <c r="A8" s="87" t="s">
        <v>162</v>
      </c>
      <c r="B8" s="77" t="s">
        <v>214</v>
      </c>
      <c r="C8" s="77"/>
      <c r="D8" s="77"/>
      <c r="E8" s="77"/>
    </row>
    <row r="9" spans="1:6" x14ac:dyDescent="0.2">
      <c r="A9" s="87" t="s">
        <v>99</v>
      </c>
      <c r="B9" s="77" t="s">
        <v>215</v>
      </c>
      <c r="C9" s="77"/>
      <c r="D9" s="77"/>
      <c r="E9" s="77"/>
    </row>
    <row r="10" spans="1:6" x14ac:dyDescent="0.2">
      <c r="A10" s="87" t="s">
        <v>100</v>
      </c>
      <c r="B10" s="77" t="s">
        <v>216</v>
      </c>
      <c r="C10" s="77"/>
      <c r="D10" s="77"/>
      <c r="E10" s="77"/>
    </row>
    <row r="11" spans="1:6" x14ac:dyDescent="0.2">
      <c r="A11" s="88" t="s">
        <v>101</v>
      </c>
      <c r="B11" s="81" t="s">
        <v>217</v>
      </c>
      <c r="C11" s="81"/>
      <c r="D11" s="81"/>
      <c r="E11" s="81"/>
    </row>
    <row r="12" spans="1:6" x14ac:dyDescent="0.2">
      <c r="A12" s="87" t="s">
        <v>102</v>
      </c>
      <c r="B12" s="77" t="s">
        <v>220</v>
      </c>
      <c r="C12" s="77"/>
      <c r="D12" s="77"/>
      <c r="E12" s="82"/>
    </row>
    <row r="13" spans="1:6" x14ac:dyDescent="0.2">
      <c r="A13" s="89"/>
      <c r="B13" s="84" t="s">
        <v>39</v>
      </c>
      <c r="C13" s="83"/>
      <c r="D13" s="83"/>
      <c r="E13" s="85"/>
    </row>
    <row r="14" spans="1:6" x14ac:dyDescent="0.2">
      <c r="A14" s="87"/>
      <c r="B14" s="77" t="s">
        <v>161</v>
      </c>
      <c r="C14" s="77"/>
      <c r="D14" s="77"/>
      <c r="E14" s="77"/>
    </row>
    <row r="15" spans="1:6" x14ac:dyDescent="0.2">
      <c r="A15" s="90"/>
      <c r="B15" s="84" t="s">
        <v>218</v>
      </c>
      <c r="C15" s="84"/>
      <c r="D15" s="84"/>
      <c r="E15" s="86"/>
    </row>
    <row r="16" spans="1:6" x14ac:dyDescent="0.2">
      <c r="A16" s="90"/>
      <c r="B16" s="84" t="s">
        <v>222</v>
      </c>
      <c r="C16" s="84"/>
      <c r="D16" s="84"/>
      <c r="E16" s="84"/>
    </row>
    <row r="17" spans="2:2" x14ac:dyDescent="0.2">
      <c r="B17" s="74" t="s">
        <v>265</v>
      </c>
    </row>
  </sheetData>
  <mergeCells count="6">
    <mergeCell ref="A2:F2"/>
    <mergeCell ref="C5:C7"/>
    <mergeCell ref="E5:E7"/>
    <mergeCell ref="D5:D7"/>
    <mergeCell ref="A5:A7"/>
    <mergeCell ref="B5:B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2:F16"/>
  <sheetViews>
    <sheetView workbookViewId="0">
      <selection activeCell="H15" sqref="H15"/>
    </sheetView>
  </sheetViews>
  <sheetFormatPr defaultColWidth="9.140625" defaultRowHeight="12.75" x14ac:dyDescent="0.2"/>
  <cols>
    <col min="1" max="1" width="6.5703125" style="74" customWidth="1"/>
    <col min="2" max="2" width="27.85546875" style="74" customWidth="1"/>
    <col min="3" max="3" width="13.85546875" style="74" customWidth="1"/>
    <col min="4" max="5" width="22.7109375" style="74" customWidth="1"/>
    <col min="6" max="6" width="15.7109375" style="74" customWidth="1"/>
    <col min="7" max="16384" width="9.140625" style="74"/>
  </cols>
  <sheetData>
    <row r="2" spans="1:6" ht="14.25" x14ac:dyDescent="0.2">
      <c r="A2" s="307" t="s">
        <v>10</v>
      </c>
      <c r="B2" s="307"/>
      <c r="C2" s="307"/>
      <c r="D2" s="307"/>
      <c r="E2" s="307"/>
      <c r="F2" s="307"/>
    </row>
    <row r="3" spans="1:6" x14ac:dyDescent="0.2">
      <c r="A3" s="75"/>
      <c r="B3" s="75"/>
      <c r="C3" s="75"/>
      <c r="D3" s="75"/>
      <c r="E3" s="76" t="s">
        <v>233</v>
      </c>
      <c r="F3" s="76"/>
    </row>
    <row r="4" spans="1:6" x14ac:dyDescent="0.2">
      <c r="E4" s="74" t="s">
        <v>15</v>
      </c>
    </row>
    <row r="5" spans="1:6" x14ac:dyDescent="0.2">
      <c r="A5" s="346" t="s">
        <v>0</v>
      </c>
      <c r="B5" s="347" t="s">
        <v>213</v>
      </c>
      <c r="C5" s="345" t="s">
        <v>487</v>
      </c>
      <c r="D5" s="345" t="s">
        <v>495</v>
      </c>
      <c r="E5" s="345" t="s">
        <v>497</v>
      </c>
    </row>
    <row r="6" spans="1:6" x14ac:dyDescent="0.2">
      <c r="A6" s="346"/>
      <c r="B6" s="347"/>
      <c r="C6" s="345"/>
      <c r="D6" s="345"/>
      <c r="E6" s="345"/>
    </row>
    <row r="7" spans="1:6" ht="1.9" customHeight="1" x14ac:dyDescent="0.2">
      <c r="A7" s="346"/>
      <c r="B7" s="347"/>
      <c r="C7" s="345"/>
      <c r="D7" s="345"/>
      <c r="E7" s="345"/>
    </row>
    <row r="8" spans="1:6" x14ac:dyDescent="0.2">
      <c r="A8" s="87" t="s">
        <v>162</v>
      </c>
      <c r="B8" s="77" t="s">
        <v>214</v>
      </c>
      <c r="C8" s="77"/>
      <c r="D8" s="77"/>
      <c r="E8" s="77"/>
    </row>
    <row r="9" spans="1:6" x14ac:dyDescent="0.2">
      <c r="A9" s="87" t="s">
        <v>99</v>
      </c>
      <c r="B9" s="77" t="s">
        <v>215</v>
      </c>
      <c r="C9" s="77"/>
      <c r="D9" s="77"/>
      <c r="E9" s="77"/>
    </row>
    <row r="10" spans="1:6" x14ac:dyDescent="0.2">
      <c r="A10" s="87" t="s">
        <v>100</v>
      </c>
      <c r="B10" s="77" t="s">
        <v>216</v>
      </c>
      <c r="C10" s="77"/>
      <c r="D10" s="77"/>
      <c r="E10" s="77"/>
    </row>
    <row r="11" spans="1:6" x14ac:dyDescent="0.2">
      <c r="A11" s="88" t="s">
        <v>101</v>
      </c>
      <c r="B11" s="81" t="s">
        <v>217</v>
      </c>
      <c r="C11" s="81"/>
      <c r="D11" s="81"/>
      <c r="E11" s="81"/>
    </row>
    <row r="12" spans="1:6" x14ac:dyDescent="0.2">
      <c r="A12" s="87" t="s">
        <v>102</v>
      </c>
      <c r="B12" s="77" t="s">
        <v>220</v>
      </c>
      <c r="C12" s="77"/>
      <c r="D12" s="77"/>
      <c r="E12" s="82"/>
    </row>
    <row r="13" spans="1:6" x14ac:dyDescent="0.2">
      <c r="A13" s="89"/>
      <c r="B13" s="84" t="s">
        <v>39</v>
      </c>
      <c r="C13" s="83"/>
      <c r="D13" s="83"/>
      <c r="E13" s="85"/>
    </row>
    <row r="14" spans="1:6" x14ac:dyDescent="0.2">
      <c r="A14" s="87"/>
      <c r="B14" s="77" t="s">
        <v>161</v>
      </c>
      <c r="C14" s="77"/>
      <c r="D14" s="77"/>
      <c r="E14" s="77"/>
    </row>
    <row r="15" spans="1:6" x14ac:dyDescent="0.2">
      <c r="A15" s="90"/>
      <c r="B15" s="83" t="s">
        <v>221</v>
      </c>
      <c r="C15" s="83"/>
      <c r="D15" s="83"/>
      <c r="E15" s="85"/>
    </row>
    <row r="16" spans="1:6" x14ac:dyDescent="0.2">
      <c r="A16" s="90"/>
      <c r="B16" s="102" t="s">
        <v>222</v>
      </c>
      <c r="C16" s="102"/>
      <c r="D16" s="102"/>
      <c r="E16" s="102"/>
    </row>
  </sheetData>
  <mergeCells count="6">
    <mergeCell ref="A2:F2"/>
    <mergeCell ref="A5:A7"/>
    <mergeCell ref="B5:B7"/>
    <mergeCell ref="C5:C7"/>
    <mergeCell ref="D5:D7"/>
    <mergeCell ref="E5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2:F19"/>
  <sheetViews>
    <sheetView tabSelected="1" workbookViewId="0">
      <selection activeCell="G13" sqref="G13"/>
    </sheetView>
  </sheetViews>
  <sheetFormatPr defaultColWidth="9.140625" defaultRowHeight="12.75" x14ac:dyDescent="0.2"/>
  <cols>
    <col min="1" max="1" width="7" style="74" customWidth="1"/>
    <col min="2" max="2" width="31.42578125" style="74" customWidth="1"/>
    <col min="3" max="3" width="14.5703125" style="74" customWidth="1"/>
    <col min="4" max="4" width="23" style="74" customWidth="1"/>
    <col min="5" max="5" width="24.28515625" style="74" customWidth="1"/>
    <col min="6" max="6" width="15.7109375" style="74" customWidth="1"/>
    <col min="7" max="16384" width="9.140625" style="74"/>
  </cols>
  <sheetData>
    <row r="2" spans="1:6" ht="14.25" x14ac:dyDescent="0.2">
      <c r="A2" s="307" t="s">
        <v>11</v>
      </c>
      <c r="B2" s="307"/>
      <c r="C2" s="307"/>
      <c r="D2" s="307"/>
      <c r="E2" s="307"/>
      <c r="F2" s="307"/>
    </row>
    <row r="3" spans="1:6" x14ac:dyDescent="0.2">
      <c r="A3" s="75"/>
      <c r="B3" s="75"/>
      <c r="C3" s="75"/>
      <c r="D3" s="75"/>
      <c r="E3" s="76" t="s">
        <v>234</v>
      </c>
      <c r="F3" s="76"/>
    </row>
    <row r="4" spans="1:6" x14ac:dyDescent="0.2">
      <c r="E4" s="74" t="s">
        <v>15</v>
      </c>
    </row>
    <row r="5" spans="1:6" ht="13.15" customHeight="1" x14ac:dyDescent="0.2">
      <c r="A5" s="346" t="s">
        <v>0</v>
      </c>
      <c r="B5" s="347" t="s">
        <v>213</v>
      </c>
      <c r="C5" s="345" t="s">
        <v>487</v>
      </c>
      <c r="D5" s="345" t="s">
        <v>495</v>
      </c>
      <c r="E5" s="345" t="s">
        <v>497</v>
      </c>
    </row>
    <row r="6" spans="1:6" ht="6.6" customHeight="1" x14ac:dyDescent="0.2">
      <c r="A6" s="346"/>
      <c r="B6" s="347"/>
      <c r="C6" s="345"/>
      <c r="D6" s="345"/>
      <c r="E6" s="345"/>
    </row>
    <row r="7" spans="1:6" ht="5.45" customHeight="1" x14ac:dyDescent="0.2">
      <c r="A7" s="346"/>
      <c r="B7" s="347"/>
      <c r="C7" s="345"/>
      <c r="D7" s="345"/>
      <c r="E7" s="345"/>
    </row>
    <row r="8" spans="1:6" x14ac:dyDescent="0.2">
      <c r="A8" s="87"/>
      <c r="B8" s="78"/>
      <c r="C8" s="79"/>
      <c r="D8" s="79"/>
      <c r="E8" s="80"/>
    </row>
    <row r="9" spans="1:6" x14ac:dyDescent="0.2">
      <c r="A9" s="87"/>
      <c r="B9" s="78"/>
      <c r="C9" s="78"/>
      <c r="D9" s="78"/>
      <c r="E9" s="77"/>
    </row>
    <row r="10" spans="1:6" x14ac:dyDescent="0.2">
      <c r="A10" s="87" t="s">
        <v>162</v>
      </c>
      <c r="B10" s="77" t="s">
        <v>214</v>
      </c>
      <c r="C10" s="77"/>
      <c r="D10" s="77"/>
      <c r="E10" s="77"/>
    </row>
    <row r="11" spans="1:6" x14ac:dyDescent="0.2">
      <c r="A11" s="87" t="s">
        <v>99</v>
      </c>
      <c r="B11" s="77" t="s">
        <v>215</v>
      </c>
      <c r="C11" s="77"/>
      <c r="D11" s="77"/>
      <c r="E11" s="77"/>
    </row>
    <row r="12" spans="1:6" x14ac:dyDescent="0.2">
      <c r="A12" s="87" t="s">
        <v>100</v>
      </c>
      <c r="B12" s="77" t="s">
        <v>216</v>
      </c>
      <c r="C12" s="77"/>
      <c r="D12" s="77"/>
      <c r="E12" s="77"/>
    </row>
    <row r="13" spans="1:6" x14ac:dyDescent="0.2">
      <c r="A13" s="88" t="s">
        <v>101</v>
      </c>
      <c r="B13" s="81" t="s">
        <v>224</v>
      </c>
      <c r="C13" s="81"/>
      <c r="D13" s="81"/>
      <c r="E13" s="81"/>
    </row>
    <row r="14" spans="1:6" x14ac:dyDescent="0.2">
      <c r="A14" s="87" t="s">
        <v>102</v>
      </c>
      <c r="B14" s="77" t="s">
        <v>217</v>
      </c>
      <c r="C14" s="77"/>
      <c r="D14" s="77"/>
      <c r="E14" s="82"/>
    </row>
    <row r="15" spans="1:6" x14ac:dyDescent="0.2">
      <c r="A15" s="89" t="s">
        <v>104</v>
      </c>
      <c r="B15" s="84" t="s">
        <v>220</v>
      </c>
      <c r="C15" s="83"/>
      <c r="D15" s="83"/>
      <c r="E15" s="85"/>
    </row>
    <row r="16" spans="1:6" x14ac:dyDescent="0.2">
      <c r="A16" s="87"/>
      <c r="B16" s="77" t="s">
        <v>39</v>
      </c>
      <c r="C16" s="77"/>
      <c r="D16" s="77"/>
      <c r="E16" s="77"/>
    </row>
    <row r="17" spans="1:5" x14ac:dyDescent="0.2">
      <c r="A17" s="90"/>
      <c r="B17" s="84" t="s">
        <v>161</v>
      </c>
      <c r="C17" s="84"/>
      <c r="D17" s="84"/>
      <c r="E17" s="86"/>
    </row>
    <row r="18" spans="1:5" x14ac:dyDescent="0.2">
      <c r="A18" s="90"/>
      <c r="B18" s="83" t="s">
        <v>223</v>
      </c>
      <c r="C18" s="83"/>
      <c r="D18" s="83"/>
      <c r="E18" s="83"/>
    </row>
    <row r="19" spans="1:5" x14ac:dyDescent="0.2">
      <c r="A19" s="90"/>
      <c r="B19" s="102" t="s">
        <v>222</v>
      </c>
      <c r="C19" s="102"/>
      <c r="D19" s="102"/>
      <c r="E19" s="102"/>
    </row>
  </sheetData>
  <mergeCells count="6">
    <mergeCell ref="A2:F2"/>
    <mergeCell ref="A5:A7"/>
    <mergeCell ref="B5:B7"/>
    <mergeCell ref="C5:C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СМЕТА</vt:lpstr>
      <vt:lpstr>Баланс пр-ва</vt:lpstr>
      <vt:lpstr>Расчет ПО</vt:lpstr>
      <vt:lpstr>Баланс энергии, топливо</vt:lpstr>
      <vt:lpstr>Параметры котлов</vt:lpstr>
      <vt:lpstr>Электроэнергия</vt:lpstr>
      <vt:lpstr>Вода</vt:lpstr>
      <vt:lpstr>зарплата</vt:lpstr>
      <vt:lpstr>Ремонт</vt:lpstr>
      <vt:lpstr>Услуги пр.хар.</vt:lpstr>
      <vt:lpstr>АДС</vt:lpstr>
      <vt:lpstr>Цеховые</vt:lpstr>
      <vt:lpstr>ОХР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2017-03-20T07:55:04Z</cp:lastPrinted>
  <dcterms:created xsi:type="dcterms:W3CDTF">1996-10-08T23:32:33Z</dcterms:created>
  <dcterms:modified xsi:type="dcterms:W3CDTF">2022-03-22T12:20:21Z</dcterms:modified>
</cp:coreProperties>
</file>